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Z:\БУХГАЛТЕР\ГОСУСЛУГИ\2025\Паспорта 4 кв 2025\"/>
    </mc:Choice>
  </mc:AlternateContent>
  <xr:revisionPtr revIDLastSave="0" documentId="13_ncr:1_{0D2C5F0D-FF0E-4971-82C9-5D60751F9CCA}" xr6:coauthVersionLast="45" xr6:coauthVersionMax="47" xr10:uidLastSave="{00000000-0000-0000-0000-000000000000}"/>
  <bookViews>
    <workbookView xWindow="-120" yWindow="-120" windowWidth="29040" windowHeight="15720" tabRatio="859" firstSheet="6" activeTab="11"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'!$A$1:$P$72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4" i="33" l="1"/>
  <c r="O24" i="33" s="1"/>
  <c r="D30" i="33" l="1"/>
  <c r="D32" i="33" s="1"/>
  <c r="D52" i="33" s="1"/>
  <c r="E30" i="33"/>
  <c r="E32" i="33" s="1"/>
  <c r="E52" i="33" s="1"/>
  <c r="F30" i="33"/>
  <c r="F32" i="33" s="1"/>
  <c r="F52" i="33" s="1"/>
  <c r="G30" i="33"/>
  <c r="G32" i="33" s="1"/>
  <c r="G52" i="33" s="1"/>
  <c r="H32" i="33"/>
  <c r="H52" i="33" s="1"/>
  <c r="I30" i="33"/>
  <c r="I32" i="33" s="1"/>
  <c r="I52" i="33" s="1"/>
  <c r="J52" i="33"/>
  <c r="K30" i="33"/>
  <c r="K32" i="33" s="1"/>
  <c r="K52" i="33" s="1"/>
  <c r="L30" i="33"/>
  <c r="L32" i="33" s="1"/>
  <c r="L52" i="33" s="1"/>
  <c r="M30" i="33"/>
  <c r="N30" i="33"/>
  <c r="N32" i="33" s="1"/>
  <c r="N52" i="33" s="1"/>
  <c r="O30" i="33"/>
  <c r="O32" i="33" s="1"/>
  <c r="O52" i="33" s="1"/>
  <c r="M32" i="33"/>
  <c r="M52" i="33"/>
  <c r="C26" i="25" l="1"/>
  <c r="H26" i="25" s="1"/>
  <c r="G26" i="25" l="1"/>
  <c r="P26" i="5"/>
  <c r="A15" i="27" l="1"/>
  <c r="A11" i="24"/>
  <c r="C30" i="33" l="1"/>
  <c r="C32" i="33" s="1"/>
  <c r="C52" i="33" s="1"/>
  <c r="C23" i="27" l="1"/>
  <c r="C49" i="23" l="1"/>
  <c r="B25" i="22" l="1"/>
  <c r="B24" i="22"/>
  <c r="B21" i="22"/>
  <c r="A9" i="22"/>
  <c r="A9" i="5"/>
  <c r="A8" i="33"/>
  <c r="A9" i="30"/>
  <c r="A9" i="10"/>
  <c r="A8" i="28"/>
  <c r="A9" i="27"/>
  <c r="A9" i="26"/>
  <c r="C25" i="25"/>
  <c r="A10" i="25"/>
  <c r="H25" i="25" l="1"/>
  <c r="G25" i="25"/>
  <c r="A14" i="33"/>
  <c r="A6" i="32" l="1"/>
  <c r="A56" i="32" l="1"/>
  <c r="C70" i="32"/>
  <c r="A15" i="22" l="1"/>
  <c r="A12" i="10"/>
  <c r="A8" i="32" s="1"/>
  <c r="A12" i="22"/>
  <c r="A12" i="5"/>
  <c r="A15" i="5" l="1"/>
  <c r="A15" i="10"/>
  <c r="A10" i="32" s="1"/>
  <c r="A15" i="30"/>
  <c r="A14" i="28"/>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<sst xmlns="http://schemas.openxmlformats.org/spreadsheetml/2006/main" count="1210" uniqueCount="552">
  <si>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</si>
  <si>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</si>
  <si>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</si>
  <si>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</si>
  <si>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</si>
  <si>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</si>
  <si>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</si>
  <si>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</si>
  <si>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</si>
  <si>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</si>
  <si>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</si>
  <si>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</si>
  <si>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</si>
  <si>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</si>
  <si>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</si>
  <si>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</si>
  <si>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</si>
  <si>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</si>
  <si>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</si>
  <si>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</si>
  <si>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</si>
  <si>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</si>
  <si>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</si>
  <si>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</si>
  <si>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</si>
  <si>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</si>
  <si>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</si>
  <si>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</si>
  <si>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</si>
  <si>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</si>
  <si>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</si>
  <si>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</si>
  <si>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</si>
  <si>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</si>
  <si>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</si>
  <si>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</si>
  <si>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</si>
  <si>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</si>
  <si>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</si>
  <si>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</si>
  <si>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</si>
  <si>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</si>
  <si>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</si>
  <si>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</si>
  <si>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</si>
  <si>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</si>
  <si>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</si>
  <si>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</si>
  <si>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</si>
  <si>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</si>
  <si>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</si>
  <si>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</si>
  <si>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</si>
  <si>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</si>
  <si>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</si>
  <si>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</si>
  <si>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</si>
  <si>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</si>
  <si>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</si>
  <si>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</si>
  <si>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</si>
  <si>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</si>
  <si>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</si>
  <si>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</si>
  <si>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</si>
  <si>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</si>
  <si>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</si>
  <si>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</si>
  <si>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</si>
  <si>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</si>
  <si>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</si>
  <si>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</si>
  <si>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</si>
  <si>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</si>
  <si>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</si>
  <si>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</si>
  <si>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</si>
  <si>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</si>
  <si>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</si>
  <si>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</si>
  <si>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</si>
  <si>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</si>
  <si>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</si>
  <si>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</si>
  <si>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</si>
  <si>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</si>
  <si>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</si>
  <si>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</si>
  <si>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</si>
  <si>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</si>
  <si>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</si>
  <si>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</si>
  <si>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</si>
  <si>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</si>
  <si>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</si>
  <si>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</si>
  <si>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</si>
  <si>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</si>
  <si>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</si>
  <si>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</si>
  <si>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</si>
  <si>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</si>
  <si>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</si>
  <si>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</si>
  <si>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</si>
  <si>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</si>
  <si>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</si>
  <si>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</si>
  <si>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</si>
  <si>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</si>
  <si>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</si>
  <si>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</si>
  <si>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</si>
  <si>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</si>
  <si>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</si>
  <si>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</si>
  <si>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</si>
  <si>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</si>
  <si>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</si>
  <si>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</si>
  <si>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</si>
  <si>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</si>
  <si>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</si>
  <si>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</si>
  <si>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</si>
  <si>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</si>
  <si>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</si>
  <si>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</si>
  <si>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</si>
  <si>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</si>
  <si>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</si>
  <si>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</si>
  <si>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</si>
  <si>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</si>
  <si>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</si>
  <si>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</si>
  <si>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</si>
  <si>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</si>
  <si>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</si>
  <si>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</si>
  <si>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</si>
  <si>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</si>
  <si>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</si>
  <si>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</si>
  <si>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</si>
  <si>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</si>
  <si>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</si>
  <si>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</si>
  <si>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</si>
  <si>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</si>
  <si>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</si>
  <si>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</si>
  <si>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</si>
  <si>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</si>
  <si>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</si>
  <si>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</si>
  <si>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</si>
  <si>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</si>
  <si>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</si>
  <si>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</si>
  <si>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</si>
  <si>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</si>
  <si>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</si>
  <si>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</si>
  <si>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</si>
  <si>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</si>
  <si>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</si>
  <si>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</si>
  <si>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</si>
  <si>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</si>
  <si>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</si>
  <si>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</si>
  <si>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</si>
  <si>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</si>
  <si>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</si>
  <si>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</si>
  <si>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</si>
  <si>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</si>
  <si>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</si>
  <si>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</si>
  <si>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</si>
  <si>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</si>
  <si>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</si>
  <si>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</si>
  <si>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</si>
  <si>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</si>
  <si>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</si>
  <si>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</si>
  <si>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</si>
  <si>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</si>
  <si>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</si>
  <si>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</si>
  <si>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</si>
  <si>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</si>
  <si>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</si>
  <si>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</si>
  <si>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</si>
  <si>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</si>
  <si>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</si>
  <si>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</si>
  <si>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</si>
  <si>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</si>
  <si>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</si>
  <si>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</si>
  <si>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</si>
  <si>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</si>
  <si>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</si>
  <si>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</si>
  <si>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</si>
  <si>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</si>
  <si>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</si>
  <si>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</si>
  <si>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</si>
  <si>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</si>
  <si>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</si>
  <si>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</si>
  <si>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</si>
  <si>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</si>
  <si>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</si>
  <si>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</si>
  <si>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</si>
  <si>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</si>
  <si>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</si>
  <si>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</si>
  <si>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</si>
  <si>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</si>
  <si>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</si>
  <si>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</si>
  <si>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</si>
  <si>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</si>
  <si>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</si>
  <si>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</si>
  <si>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</si>
  <si>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</si>
  <si>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</si>
  <si>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</si>
  <si>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</si>
  <si>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</si>
  <si>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</si>
  <si>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</si>
  <si>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</si>
  <si>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</si>
  <si>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</si>
  <si>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</si>
  <si>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</si>
  <si>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</si>
  <si>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</si>
  <si>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</si>
  <si>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</si>
  <si>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</si>
  <si>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</si>
  <si>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</si>
  <si>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</si>
  <si>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</si>
  <si>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</si>
  <si>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</si>
  <si>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</si>
  <si>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</si>
  <si>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</si>
  <si>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</si>
  <si>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</si>
  <si>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</si>
  <si>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</si>
  <si>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</si>
  <si>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</si>
  <si>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</si>
  <si>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</si>
  <si>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</si>
  <si>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</si>
  <si>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</si>
  <si>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</si>
  <si>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</si>
  <si>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</si>
  <si>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</si>
  <si>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</si>
  <si>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</si>
  <si>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</si>
  <si>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</si>
  <si>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</si>
  <si>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</si>
  <si>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</si>
  <si>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</si>
  <si>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</si>
  <si>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</si>
  <si>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</si>
  <si>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</si>
  <si>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</si>
  <si>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</si>
  <si>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</si>
  <si>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</si>
  <si>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</si>
  <si>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</si>
  <si>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</si>
  <si>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</si>
  <si>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</si>
  <si>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</si>
  <si>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</si>
  <si>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</si>
  <si>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</si>
  <si>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</si>
  <si>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</si>
  <si>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</si>
  <si>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</si>
  <si>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</si>
  <si>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</si>
  <si>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</si>
  <si>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</si>
  <si>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</si>
  <si>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</si>
  <si>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</si>
  <si>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</si>
  <si>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</si>
  <si>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</si>
  <si>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</si>
  <si>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</si>
  <si>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</si>
  <si>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</si>
  <si>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</si>
  <si>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</si>
  <si>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</si>
  <si>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</si>
  <si>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</si>
  <si>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</si>
  <si>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</si>
  <si>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</si>
  <si>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</si>
  <si>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</si>
  <si>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</si>
  <si>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</si>
  <si>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</si>
  <si>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</si>
  <si>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</si>
  <si>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</si>
  <si>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</si>
  <si>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</si>
  <si>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</si>
  <si>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</si>
  <si>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</si>
  <si>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</si>
  <si>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</si>
  <si>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</si>
  <si>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</si>
  <si>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</si>
  <si>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</si>
  <si>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</si>
  <si>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</si>
  <si>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</si>
  <si>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</si>
  <si>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</si>
  <si>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</si>
  <si>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</si>
  <si>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</si>
  <si>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</si>
  <si>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</si>
  <si>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</si>
  <si>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</si>
  <si>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</si>
  <si>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</si>
  <si>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</si>
  <si>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</si>
  <si>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</si>
  <si>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</si>
  <si>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</si>
  <si>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</si>
  <si>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</si>
  <si>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</si>
  <si>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</si>
  <si>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</si>
  <si>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</si>
  <si>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</si>
  <si>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</si>
  <si>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</si>
  <si>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</si>
  <si>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</si>
  <si>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</si>
  <si>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</si>
  <si>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</si>
  <si>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</si>
  <si>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</si>
  <si>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</si>
  <si>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</si>
  <si>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</si>
  <si>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</si>
  <si>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</si>
  <si>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</si>
  <si>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</si>
  <si>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</si>
  <si>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</si>
  <si>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</si>
  <si>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</si>
  <si>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</si>
  <si>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</si>
  <si>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</si>
  <si>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</si>
  <si>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</si>
  <si>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</si>
  <si>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</si>
  <si>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</si>
  <si>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</si>
  <si>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</si>
  <si>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</si>
  <si>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</si>
  <si>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</si>
  <si>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</si>
  <si>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</si>
  <si>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</si>
  <si>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</si>
  <si>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</si>
  <si>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</si>
  <si>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</si>
  <si>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</si>
  <si>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</si>
  <si>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</si>
  <si>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</si>
  <si>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</si>
  <si>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</si>
  <si>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</si>
  <si>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</si>
  <si>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</si>
  <si>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</si>
  <si>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</si>
  <si>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</si>
  <si>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</si>
  <si>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</si>
  <si>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</si>
  <si>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</si>
  <si>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</si>
  <si>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</si>
  <si>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</si>
  <si>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</si>
  <si>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</si>
  <si>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</si>
  <si>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</si>
  <si>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</si>
  <si>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</si>
  <si>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</si>
  <si>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</si>
  <si>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</si>
  <si>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</si>
  <si>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</si>
  <si>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</si>
  <si>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</si>
  <si>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</si>
  <si>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</si>
  <si>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</si>
  <si>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</si>
  <si>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</si>
  <si>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</si>
  <si>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</si>
  <si>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</si>
  <si>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</si>
  <si>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</si>
  <si>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</si>
  <si>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</si>
  <si>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</si>
  <si>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</si>
  <si>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</si>
  <si>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</si>
  <si>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</si>
  <si>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</si>
  <si>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</si>
  <si>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</si>
  <si>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</si>
  <si>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</si>
  <si>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</si>
  <si>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</si>
  <si>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</si>
  <si>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</si>
  <si>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</si>
  <si>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</si>
  <si>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</si>
  <si>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</si>
  <si>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</si>
  <si>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</si>
  <si>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</si>
  <si>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</si>
  <si>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</si>
  <si>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</si>
  <si>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</si>
  <si>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</si>
  <si>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</si>
  <si>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</si>
  <si>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</si>
  <si>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</si>
  <si>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</si>
  <si>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</si>
  <si>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</si>
  <si>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</si>
  <si>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</si>
  <si>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</si>
  <si>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от «___»________2015г. №____</t>
  </si>
  <si>
    <t>Приложение  №____</t>
  </si>
  <si>
    <t>Реконструкция</t>
  </si>
  <si>
    <t>Год 2023</t>
  </si>
  <si>
    <t>НД</t>
  </si>
  <si>
    <t>ОЗП</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</si>
  <si>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</si>
  <si>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</si>
  <si>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</si>
  <si>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</si>
  <si>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</si>
  <si>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</si>
  <si>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</si>
  <si>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</si>
  <si>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</si>
  <si>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</si>
  <si>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</si>
  <si>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</si>
  <si>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</si>
  <si>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</si>
  <si>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</si>
  <si>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</si>
  <si>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Срок ввода объекта</t>
  </si>
  <si>
    <t>Общество с ограниченой ответветственостью "ПК-ЭНЕРГО"</t>
  </si>
  <si>
    <t>н/д</t>
  </si>
  <si>
    <t>ООО "ПК-ЭНЕРГО"</t>
  </si>
  <si>
    <t xml:space="preserve">Реконструкция </t>
  </si>
  <si>
    <t xml:space="preserve"> по состоянию на 01.01.2019</t>
  </si>
  <si>
    <t>по состоянию на 01.01.2020</t>
  </si>
  <si>
    <t>УНЦ</t>
  </si>
  <si>
    <t>Ростовская обл., г. Таганрог</t>
  </si>
  <si>
    <t>СИРИУС-2-В</t>
  </si>
  <si>
    <t>Проектом  не предусмотрена поэтапная реализация объекта.</t>
  </si>
  <si>
    <t>П</t>
  </si>
  <si>
    <t>от «05» 05 2016 г. №380</t>
  </si>
  <si>
    <t>от «05» 05 2016 г. № 380</t>
  </si>
  <si>
    <t>от «05» 05  2016 г. № 380</t>
  </si>
  <si>
    <t>Год раскрытия информации: _2024_ год</t>
  </si>
  <si>
    <t>2024</t>
  </si>
  <si>
    <t>Год раскрытия информации: 2024 год</t>
  </si>
  <si>
    <t>Год раскрытия информации:      2024       год</t>
  </si>
  <si>
    <t>Год 2025</t>
  </si>
  <si>
    <t>Год 2026</t>
  </si>
  <si>
    <t>Сметная стоимость проекта в ценах _2023 года с НДС, млн. руб.</t>
  </si>
  <si>
    <t>локальная смета</t>
  </si>
  <si>
    <t>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t>
  </si>
  <si>
    <t>Повышение надежности электроснабжения потребителей</t>
  </si>
  <si>
    <t>Рогожкинское сельское поселение, пос. Тополек</t>
  </si>
  <si>
    <t>_______J_PC20252922_____________________</t>
  </si>
  <si>
    <t>В РУ-10 кВ  установить вакуумные выключатели. Релейную защиту ячеек  выполнить с применением микропроцессорных терминалов. Предусмотреть установку цифровых щитовых измерительных приборов для новых ячеек, с возможностью питания от постоянного и переменного тока 220В, имеющих выходы RS-485                                                                        На ОРУ-35 кВ установить ваккуумные выключатели. Предусмотреть установку цифровых щитовых измерительных приборов для новых ячеек, с возможностью питания от постоянного и переменного тока 220В</t>
  </si>
  <si>
    <t xml:space="preserve">РУ-10 кВ ПС 35/10 кВ А-24 </t>
  </si>
  <si>
    <t xml:space="preserve">ОРУ-35 кВ ПС 35/10 кВ А-24 </t>
  </si>
  <si>
    <t xml:space="preserve">Замена 5 масленных выключателей на вакуумные выключатели 10 кВ с установкой микропроцесорной релейной защиты СИРИУС-2-В, СИРИУС-2-Л, СИРИУС-2-С. Замена 3 масленных выключателей на вакуумные выключатели 35 кВ с установкой микропроцесорной релейной защиты СИРИУС-2-В, СИРИУС-2-Л, СИРИУС-2-С. </t>
  </si>
  <si>
    <t xml:space="preserve">  Проектом предусматривается замена выключателей - 8 шт.
</t>
  </si>
  <si>
    <t xml:space="preserve">• Повышение надежности электроснабжения и теплоснабжения потребителей электрической энергии 
• Снижение существующих затрат на ремонты и техническое обслуживание 
• Уменьшение простоев потребителей при ремонтах
• Снижение потерь электрической энергии в сетях электроснабжения;
</t>
  </si>
  <si>
    <t>2025 г.</t>
  </si>
  <si>
    <t>2026 г.</t>
  </si>
  <si>
    <t xml:space="preserve"> 19,947 млн.руб.</t>
  </si>
  <si>
    <t>ООО "ЗЛАТА"</t>
  </si>
  <si>
    <t>№32514567161</t>
  </si>
  <si>
    <t>https://zakupki.gov.ru</t>
  </si>
  <si>
    <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</si>
</sst>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
      <u/>
      <sz val="11"/>
      <color theme="1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xf numFmtId="0" fontId="43" fillId="0" borderId="0"/>
    <xf numFmtId="0" fontId="77" fillId="0" borderId="0" applyNumberFormat="0" applyFill="0" applyBorder="0" applyAlignment="0" applyProtection="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5" fillId="0" borderId="1" xfId="1" applyFont="1" applyBorder="1" applyAlignment="1">
      <alignment horizontal="center" vertical="center"/>
    </xf>
    <xf numFmtId="0" fontId="38"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8" xfId="2" applyFont="1" applyBorder="1" applyAlignment="1">
      <alignment horizontal="justify"/>
    </xf>
    <xf numFmtId="0" fontId="40" fillId="0" borderId="28" xfId="2" applyFont="1" applyBorder="1" applyAlignment="1">
      <alignment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39" fillId="0" borderId="28" xfId="2" applyFont="1" applyBorder="1" applyAlignment="1">
      <alignment horizontal="justify" vertical="top" wrapText="1"/>
    </xf>
    <xf numFmtId="0" fontId="39" fillId="0" borderId="29" xfId="2" applyFont="1" applyBorder="1" applyAlignment="1">
      <alignment vertical="top" wrapText="1"/>
    </xf>
    <xf numFmtId="0" fontId="39" fillId="0" borderId="31" xfId="2" applyFont="1" applyBorder="1" applyAlignment="1">
      <alignment vertical="top" wrapText="1"/>
    </xf>
    <xf numFmtId="0" fontId="39" fillId="0" borderId="30" xfId="2" applyFont="1" applyBorder="1" applyAlignment="1">
      <alignment vertical="top" wrapText="1"/>
    </xf>
    <xf numFmtId="0" fontId="40" fillId="0" borderId="30" xfId="2" applyFont="1" applyBorder="1" applyAlignment="1">
      <alignment horizontal="justify" vertical="top" wrapText="1"/>
    </xf>
    <xf numFmtId="0" fontId="40" fillId="0" borderId="28" xfId="2" applyFont="1" applyBorder="1" applyAlignment="1">
      <alignment horizontal="justify" vertical="top" wrapText="1"/>
    </xf>
    <xf numFmtId="0" fontId="40" fillId="0" borderId="29" xfId="2" applyFont="1" applyBorder="1" applyAlignment="1">
      <alignment horizontal="left" vertical="center" wrapText="1"/>
    </xf>
    <xf numFmtId="0" fontId="40" fillId="0" borderId="29" xfId="2" applyFont="1" applyBorder="1" applyAlignment="1">
      <alignment horizontal="center" vertical="center" wrapText="1"/>
    </xf>
    <xf numFmtId="0" fontId="39" fillId="0" borderId="30"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29" xfId="2" applyFont="1" applyBorder="1" applyAlignment="1">
      <alignment horizontal="center" vertical="center"/>
    </xf>
    <xf numFmtId="0" fontId="39" fillId="0" borderId="28"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40" fillId="0" borderId="1" xfId="2" applyFont="1" applyBorder="1" applyAlignment="1">
      <alignment vertical="top" wrapText="1"/>
    </xf>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3"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7"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8"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3"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3" xfId="2" applyFont="1" applyBorder="1" applyAlignment="1">
      <alignment horizontal="center" vertical="center"/>
    </xf>
    <xf numFmtId="0" fontId="56" fillId="0" borderId="0" xfId="2" applyFont="1" applyAlignment="1">
      <alignment horizontal="center" vertical="center"/>
    </xf>
    <xf numFmtId="0" fontId="56" fillId="0" borderId="33"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8" xfId="2" applyNumberFormat="1" applyFont="1" applyBorder="1" applyAlignment="1">
      <alignment horizontal="center" vertical="center" wrapText="1"/>
    </xf>
    <xf numFmtId="0" fontId="7" fillId="0" borderId="28" xfId="1" applyFont="1" applyBorder="1" applyAlignment="1">
      <alignment horizontal="center" vertical="center" wrapText="1"/>
    </xf>
    <xf numFmtId="0" fontId="39" fillId="0" borderId="32" xfId="2" quotePrefix="1" applyFont="1" applyBorder="1" applyAlignment="1">
      <alignment horizontal="center" vertical="center" wrapText="1"/>
    </xf>
    <xf numFmtId="1" fontId="11" fillId="0" borderId="1" xfId="0" applyNumberFormat="1" applyFont="1" applyBorder="1" applyAlignment="1">
      <alignment horizontal="center" vertical="center" wrapText="1"/>
    </xf>
    <xf numFmtId="1" fontId="11" fillId="0" borderId="1" xfId="69" applyNumberFormat="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29" xfId="2" applyFont="1" applyBorder="1" applyAlignment="1">
      <alignment horizontal="center"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center"/>
    </xf>
    <xf numFmtId="4" fontId="40" fillId="0" borderId="28"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4" xfId="68" applyFont="1" applyBorder="1" applyAlignment="1">
      <alignment vertical="center"/>
    </xf>
    <xf numFmtId="0" fontId="11" fillId="0" borderId="40" xfId="68" applyFont="1" applyBorder="1" applyAlignment="1">
      <alignment vertical="center"/>
    </xf>
    <xf numFmtId="3" fontId="39" fillId="0" borderId="35" xfId="68" applyNumberFormat="1" applyFont="1" applyBorder="1" applyAlignment="1">
      <alignment vertical="center"/>
    </xf>
    <xf numFmtId="0" fontId="11" fillId="0" borderId="39" xfId="68" applyFont="1" applyBorder="1" applyAlignment="1">
      <alignment vertical="center"/>
    </xf>
    <xf numFmtId="0" fontId="11" fillId="0" borderId="42" xfId="68" applyFont="1" applyBorder="1" applyAlignment="1">
      <alignment vertical="center"/>
    </xf>
    <xf numFmtId="0" fontId="11" fillId="0" borderId="38"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6"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6" xfId="68" applyNumberFormat="1" applyFont="1" applyBorder="1" applyAlignment="1">
      <alignment horizontal="center" vertical="center"/>
    </xf>
    <xf numFmtId="3" fontId="39" fillId="0" borderId="35" xfId="68" applyNumberFormat="1" applyFont="1" applyBorder="1" applyAlignment="1">
      <alignment horizontal="center" vertical="center"/>
    </xf>
    <xf numFmtId="3" fontId="39" fillId="0" borderId="32" xfId="68" applyNumberFormat="1" applyFont="1" applyBorder="1" applyAlignment="1">
      <alignment horizontal="center" vertical="center"/>
    </xf>
    <xf numFmtId="0" fontId="11" fillId="0" borderId="44"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1" xfId="68" applyNumberFormat="1" applyFont="1" applyBorder="1" applyAlignment="1">
      <alignment horizontal="center" vertical="center"/>
    </xf>
    <xf numFmtId="0" fontId="69" fillId="0" borderId="45" xfId="68" applyFont="1" applyBorder="1" applyAlignment="1">
      <alignment vertical="center"/>
    </xf>
    <xf numFmtId="0" fontId="11" fillId="0" borderId="43"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2" fontId="11" fillId="0" borderId="1" xfId="0" applyNumberFormat="1" applyFont="1" applyBorder="1" applyAlignment="1">
      <alignment horizontal="center" vertical="center" wrapText="1"/>
    </xf>
    <xf numFmtId="2" fontId="11" fillId="0" borderId="1" xfId="69" applyNumberFormat="1" applyFont="1" applyBorder="1" applyAlignment="1">
      <alignment horizontal="center" vertical="center" wrapText="1"/>
    </xf>
    <xf numFmtId="2" fontId="7" fillId="0" borderId="1" xfId="49" applyNumberFormat="1" applyFont="1" applyBorder="1" applyAlignment="1">
      <alignment horizontal="center" vertical="center"/>
    </xf>
    <xf numFmtId="4" fontId="7" fillId="0" borderId="2" xfId="1" applyNumberFormat="1" applyFont="1" applyBorder="1" applyAlignment="1">
      <alignment horizontal="center" vertical="center" wrapText="1"/>
    </xf>
    <xf numFmtId="174" fontId="7" fillId="0" borderId="28" xfId="1" applyNumberFormat="1" applyFont="1" applyBorder="1" applyAlignment="1">
      <alignment horizontal="center" vertical="center" wrapText="1"/>
    </xf>
    <xf numFmtId="4" fontId="39" fillId="0" borderId="35" xfId="68" applyNumberFormat="1" applyFont="1" applyBorder="1" applyAlignment="1">
      <alignment horizontal="center" vertical="center"/>
    </xf>
    <xf numFmtId="174" fontId="7" fillId="0" borderId="1" xfId="1" applyNumberFormat="1" applyFont="1" applyBorder="1" applyAlignment="1">
      <alignment horizontal="center" vertical="center" wrapText="1"/>
    </xf>
    <xf numFmtId="169" fontId="7" fillId="0" borderId="1" xfId="1" applyNumberFormat="1" applyFont="1" applyBorder="1" applyAlignment="1">
      <alignment horizontal="center" vertical="center" wrapText="1"/>
    </xf>
    <xf numFmtId="0" fontId="11"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1" fontId="11" fillId="0" borderId="4" xfId="68" applyNumberFormat="1" applyFont="1" applyBorder="1" applyAlignment="1">
      <alignment horizontal="center" vertical="center"/>
    </xf>
    <xf numFmtId="3" fontId="39" fillId="0" borderId="4" xfId="68" applyNumberFormat="1" applyFont="1" applyBorder="1" applyAlignment="1">
      <alignment horizontal="center" vertical="center"/>
    </xf>
    <xf numFmtId="1" fontId="11" fillId="0" borderId="46" xfId="68" applyNumberFormat="1" applyFont="1" applyBorder="1" applyAlignment="1">
      <alignment horizontal="center" vertical="center"/>
    </xf>
    <xf numFmtId="168" fontId="11" fillId="0" borderId="36" xfId="68" applyNumberFormat="1" applyFont="1" applyBorder="1" applyAlignment="1">
      <alignment vertical="center"/>
    </xf>
    <xf numFmtId="172" fontId="39" fillId="0" borderId="4" xfId="68" applyNumberFormat="1" applyFont="1" applyBorder="1" applyAlignment="1">
      <alignment vertical="center"/>
    </xf>
    <xf numFmtId="172" fontId="40" fillId="0" borderId="4" xfId="68" applyNumberFormat="1" applyFont="1" applyBorder="1" applyAlignment="1">
      <alignment vertical="center"/>
    </xf>
    <xf numFmtId="1" fontId="11" fillId="0" borderId="0" xfId="68" applyNumberFormat="1" applyFont="1" applyBorder="1" applyAlignment="1">
      <alignment horizontal="center" vertical="center"/>
    </xf>
    <xf numFmtId="3" fontId="39" fillId="0" borderId="0" xfId="68" applyNumberFormat="1" applyFont="1" applyBorder="1" applyAlignment="1">
      <alignment horizontal="center" vertical="center"/>
    </xf>
    <xf numFmtId="0" fontId="11" fillId="0" borderId="0" xfId="68" applyFont="1" applyBorder="1" applyAlignment="1">
      <alignment vertical="center"/>
    </xf>
    <xf numFmtId="168" fontId="11" fillId="0" borderId="0" xfId="68" applyNumberFormat="1" applyFont="1" applyBorder="1" applyAlignment="1">
      <alignment vertical="center"/>
    </xf>
    <xf numFmtId="172" fontId="39" fillId="0" borderId="0" xfId="68" applyNumberFormat="1" applyFont="1" applyBorder="1" applyAlignment="1">
      <alignment vertical="center"/>
    </xf>
    <xf numFmtId="172" fontId="40" fillId="0" borderId="0" xfId="68" applyNumberFormat="1" applyFont="1" applyBorder="1" applyAlignment="1">
      <alignment vertical="center"/>
    </xf>
    <xf numFmtId="168" fontId="39" fillId="0" borderId="0" xfId="68" applyNumberFormat="1" applyFont="1" applyBorder="1" applyAlignment="1">
      <alignment horizontal="center" vertical="center"/>
    </xf>
    <xf numFmtId="1" fontId="11" fillId="0" borderId="5" xfId="68" applyNumberFormat="1" applyFont="1" applyBorder="1" applyAlignment="1">
      <alignment horizontal="center" vertical="center"/>
    </xf>
    <xf numFmtId="3" fontId="39" fillId="0" borderId="5" xfId="68" applyNumberFormat="1" applyFont="1" applyBorder="1" applyAlignment="1">
      <alignment horizontal="center" vertical="center"/>
    </xf>
    <xf numFmtId="0" fontId="11" fillId="0" borderId="5" xfId="68" applyFont="1" applyBorder="1" applyAlignment="1">
      <alignment vertical="center"/>
    </xf>
    <xf numFmtId="168" fontId="11" fillId="0" borderId="5" xfId="68" applyNumberFormat="1" applyFont="1" applyBorder="1" applyAlignment="1">
      <alignment vertical="center"/>
    </xf>
    <xf numFmtId="172" fontId="39" fillId="0" borderId="5" xfId="68" applyNumberFormat="1" applyFont="1" applyBorder="1" applyAlignment="1">
      <alignment vertical="center"/>
    </xf>
    <xf numFmtId="172" fontId="40" fillId="0" borderId="5" xfId="68" applyNumberFormat="1" applyFont="1" applyBorder="1" applyAlignment="1">
      <alignment vertical="center"/>
    </xf>
    <xf numFmtId="168" fontId="39" fillId="0" borderId="5" xfId="68" applyNumberFormat="1" applyFont="1" applyBorder="1" applyAlignment="1">
      <alignment horizontal="center" vertical="center"/>
    </xf>
    <xf numFmtId="0" fontId="44" fillId="0" borderId="1" xfId="62" applyFont="1" applyBorder="1" applyAlignment="1">
      <alignment horizontal="left"/>
    </xf>
    <xf numFmtId="0" fontId="11" fillId="0" borderId="1" xfId="0" applyNumberFormat="1" applyFont="1" applyBorder="1" applyAlignment="1" applyProtection="1">
      <alignment horizontal="center" vertical="center" wrapText="1"/>
      <protection locked="0"/>
    </xf>
    <xf numFmtId="2" fontId="11" fillId="0" borderId="1" xfId="0" applyNumberFormat="1" applyFont="1" applyBorder="1" applyAlignment="1" applyProtection="1">
      <alignment horizontal="center" vertical="center" wrapText="1"/>
      <protection locked="0"/>
    </xf>
    <xf numFmtId="14" fontId="77" fillId="0" borderId="1" xfId="70" applyNumberFormat="1" applyBorder="1" applyAlignment="1" applyProtection="1">
      <alignment horizontal="center" vertical="center" wrapText="1"/>
      <protection locked="0"/>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66" fillId="0" borderId="0" xfId="68" applyFont="1" applyAlignment="1">
      <alignment horizontal="center" vertical="center"/>
    </xf>
    <xf numFmtId="0" fontId="65" fillId="0" borderId="23" xfId="68" applyFont="1" applyBorder="1" applyAlignment="1">
      <alignment horizontal="center" vertical="center"/>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74" fillId="0" borderId="0" xfId="1" applyFont="1" applyAlignment="1">
      <alignment horizontal="center" vertical="center"/>
    </xf>
    <xf numFmtId="164" fontId="54" fillId="0" borderId="0" xfId="1" applyNumberFormat="1" applyFont="1" applyAlignment="1">
      <alignment horizontal="center" vertical="center"/>
    </xf>
    <xf numFmtId="0" fontId="56" fillId="0" borderId="0" xfId="2" applyFont="1" applyAlignment="1">
      <alignment horizontal="center" vertical="center"/>
    </xf>
    <xf numFmtId="0" fontId="56" fillId="0" borderId="0" xfId="52" applyFont="1" applyAlignment="1">
      <alignment horizontal="center" vertical="center"/>
    </xf>
    <xf numFmtId="0" fontId="56" fillId="0" borderId="0" xfId="2" applyFont="1" applyAlignment="1">
      <alignment horizontal="center" vertical="center" wrapText="1"/>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29" xfId="2" applyFont="1" applyBorder="1" applyAlignment="1">
      <alignment horizontal="center" vertical="center" wrapText="1"/>
    </xf>
    <xf numFmtId="0" fontId="39" fillId="0" borderId="31" xfId="2" applyFont="1" applyBorder="1" applyAlignment="1">
      <alignment horizontal="center" vertical="center" wrapText="1"/>
    </xf>
    <xf numFmtId="0" fontId="39" fillId="0" borderId="30"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0"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Исполнительный аппарат МРСК Центра и Приволжья 2" xfId="69" xr:uid="{00000000-0005-0000-0000-000037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 customWidth="1"/>
    <col min="2" max="2" width="61.7109375" style="1" customWidth="1"/>
    <col min="3" max="3" width="91.42578125" style="1" customWidth="1"/>
    <col min="4" max="4" width="12" style="121" customWidth="1"/>
    <col min="5" max="5" width="14.42578125" style="12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12"/>
      <c r="E1" s="112"/>
    </row>
    <row r="2" spans="1:22" s="9" customFormat="1" ht="18.75" customHeight="1" x14ac:dyDescent="0.3">
      <c r="A2" s="14"/>
      <c r="C2" s="12" t="s">
        <v>8</v>
      </c>
      <c r="D2" s="112"/>
      <c r="E2" s="112"/>
    </row>
    <row r="3" spans="1:22" s="9" customFormat="1" ht="18.75" x14ac:dyDescent="0.3">
      <c r="A3" s="13"/>
      <c r="C3" s="12" t="s">
        <v>524</v>
      </c>
      <c r="D3" s="112"/>
      <c r="E3" s="112"/>
    </row>
    <row r="4" spans="1:22" s="9" customFormat="1" ht="18.75" x14ac:dyDescent="0.3">
      <c r="A4" s="13"/>
      <c r="D4" s="112"/>
      <c r="E4" s="112"/>
      <c r="H4" s="12"/>
    </row>
    <row r="5" spans="1:22" s="9" customFormat="1" ht="15.75" x14ac:dyDescent="0.25">
      <c r="A5" s="273" t="s">
        <v>527</v>
      </c>
      <c r="B5" s="273"/>
      <c r="C5" s="273"/>
      <c r="D5" s="113"/>
      <c r="E5" s="113"/>
      <c r="F5" s="96"/>
      <c r="G5" s="96"/>
      <c r="H5" s="96"/>
      <c r="I5" s="96"/>
      <c r="J5" s="96"/>
    </row>
    <row r="6" spans="1:22" s="9" customFormat="1" ht="18.75" x14ac:dyDescent="0.3">
      <c r="A6" s="13"/>
      <c r="D6" s="112"/>
      <c r="E6" s="112"/>
      <c r="H6" s="12"/>
    </row>
    <row r="7" spans="1:22" s="9" customFormat="1" ht="18.75" x14ac:dyDescent="0.2">
      <c r="A7" s="274" t="s">
        <v>7</v>
      </c>
      <c r="B7" s="274"/>
      <c r="C7" s="274"/>
      <c r="D7" s="114"/>
      <c r="E7" s="114"/>
      <c r="F7" s="11"/>
      <c r="G7" s="11"/>
      <c r="H7" s="11"/>
      <c r="I7" s="11"/>
      <c r="J7" s="11"/>
      <c r="K7" s="11"/>
      <c r="L7" s="11"/>
      <c r="M7" s="11"/>
      <c r="N7" s="11"/>
      <c r="O7" s="11"/>
      <c r="P7" s="11"/>
      <c r="Q7" s="11"/>
      <c r="R7" s="11"/>
      <c r="S7" s="11"/>
      <c r="T7" s="11"/>
      <c r="U7" s="11"/>
      <c r="V7" s="11"/>
    </row>
    <row r="8" spans="1:22" s="9" customFormat="1" ht="18.75" x14ac:dyDescent="0.2">
      <c r="A8" s="100"/>
      <c r="B8" s="100"/>
      <c r="C8" s="100"/>
      <c r="D8" s="115"/>
      <c r="E8" s="115"/>
      <c r="F8" s="100"/>
      <c r="G8" s="100"/>
      <c r="H8" s="100"/>
      <c r="I8" s="11"/>
      <c r="J8" s="11"/>
      <c r="K8" s="11"/>
      <c r="L8" s="11"/>
      <c r="M8" s="11"/>
      <c r="N8" s="11"/>
      <c r="O8" s="11"/>
      <c r="P8" s="11"/>
      <c r="Q8" s="11"/>
      <c r="R8" s="11"/>
      <c r="S8" s="11"/>
      <c r="T8" s="11"/>
      <c r="U8" s="11"/>
      <c r="V8" s="11"/>
    </row>
    <row r="9" spans="1:22" s="9" customFormat="1" ht="18.75" x14ac:dyDescent="0.2">
      <c r="A9" s="275" t="s">
        <v>513</v>
      </c>
      <c r="B9" s="275"/>
      <c r="C9" s="275"/>
      <c r="D9" s="116"/>
      <c r="E9" s="116"/>
      <c r="F9" s="8"/>
      <c r="G9" s="8"/>
      <c r="H9" s="8"/>
      <c r="I9" s="11"/>
      <c r="J9" s="11"/>
      <c r="K9" s="11"/>
      <c r="L9" s="11"/>
      <c r="M9" s="11"/>
      <c r="N9" s="11"/>
      <c r="O9" s="11"/>
      <c r="P9" s="11"/>
      <c r="Q9" s="11"/>
      <c r="R9" s="11"/>
      <c r="S9" s="11"/>
      <c r="T9" s="11"/>
      <c r="U9" s="11"/>
      <c r="V9" s="11"/>
    </row>
    <row r="10" spans="1:22" s="9" customFormat="1" ht="18.75" x14ac:dyDescent="0.2">
      <c r="A10" s="276" t="s">
        <v>6</v>
      </c>
      <c r="B10" s="276"/>
      <c r="C10" s="276"/>
      <c r="D10" s="117"/>
      <c r="E10" s="117"/>
      <c r="F10" s="6"/>
      <c r="G10" s="6"/>
      <c r="H10" s="6"/>
      <c r="I10" s="11"/>
      <c r="J10" s="11"/>
      <c r="K10" s="11"/>
      <c r="L10" s="11"/>
      <c r="M10" s="11"/>
      <c r="N10" s="11"/>
      <c r="O10" s="11"/>
      <c r="P10" s="11"/>
      <c r="Q10" s="11"/>
      <c r="R10" s="11"/>
      <c r="S10" s="11"/>
      <c r="T10" s="11"/>
      <c r="U10" s="11"/>
      <c r="V10" s="11"/>
    </row>
    <row r="11" spans="1:22" s="9" customFormat="1" ht="18.75" x14ac:dyDescent="0.2">
      <c r="A11" s="100"/>
      <c r="B11" s="100"/>
      <c r="C11" s="100"/>
      <c r="D11" s="115"/>
      <c r="E11" s="115"/>
      <c r="F11" s="100"/>
      <c r="G11" s="100"/>
      <c r="H11" s="100"/>
      <c r="I11" s="11"/>
      <c r="J11" s="11"/>
      <c r="K11" s="11"/>
      <c r="L11" s="11"/>
      <c r="M11" s="11"/>
      <c r="N11" s="11"/>
      <c r="O11" s="11"/>
      <c r="P11" s="11"/>
      <c r="Q11" s="11"/>
      <c r="R11" s="11"/>
      <c r="S11" s="11"/>
      <c r="T11" s="11"/>
      <c r="U11" s="11"/>
      <c r="V11" s="11"/>
    </row>
    <row r="12" spans="1:22" s="9" customFormat="1" ht="18.75" x14ac:dyDescent="0.2">
      <c r="A12" s="275" t="s">
        <v>538</v>
      </c>
      <c r="B12" s="275"/>
      <c r="C12" s="275"/>
      <c r="D12" s="116"/>
      <c r="E12" s="116"/>
      <c r="F12" s="8"/>
      <c r="G12" s="8"/>
      <c r="H12" s="8"/>
      <c r="I12" s="11"/>
      <c r="J12" s="11"/>
      <c r="K12" s="11"/>
      <c r="L12" s="11"/>
      <c r="M12" s="11"/>
      <c r="N12" s="11"/>
      <c r="O12" s="11"/>
      <c r="P12" s="11"/>
      <c r="Q12" s="11"/>
      <c r="R12" s="11"/>
      <c r="S12" s="11"/>
      <c r="T12" s="11"/>
      <c r="U12" s="11"/>
      <c r="V12" s="11"/>
    </row>
    <row r="13" spans="1:22" s="9" customFormat="1" ht="18.75" x14ac:dyDescent="0.2">
      <c r="A13" s="276" t="s">
        <v>5</v>
      </c>
      <c r="B13" s="276"/>
      <c r="C13" s="276"/>
      <c r="D13" s="117"/>
      <c r="E13" s="117"/>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8"/>
      <c r="E14" s="118"/>
      <c r="F14" s="4"/>
      <c r="G14" s="4"/>
      <c r="H14" s="4"/>
      <c r="I14" s="4"/>
      <c r="J14" s="4"/>
      <c r="K14" s="4"/>
      <c r="L14" s="4"/>
      <c r="M14" s="4"/>
      <c r="N14" s="4"/>
      <c r="O14" s="4"/>
      <c r="P14" s="4"/>
      <c r="Q14" s="4"/>
      <c r="R14" s="4"/>
      <c r="S14" s="4"/>
      <c r="T14" s="4"/>
      <c r="U14" s="4"/>
      <c r="V14" s="4"/>
    </row>
    <row r="15" spans="1:22" s="3" customFormat="1" ht="53.45" customHeight="1" x14ac:dyDescent="0.2">
      <c r="A15" s="277" t="s">
        <v>535</v>
      </c>
      <c r="B15" s="277"/>
      <c r="C15" s="277"/>
      <c r="D15" s="116"/>
      <c r="E15" s="116"/>
      <c r="F15" s="8"/>
      <c r="G15" s="8"/>
      <c r="H15" s="8"/>
      <c r="I15" s="8"/>
      <c r="J15" s="8"/>
      <c r="K15" s="8"/>
      <c r="L15" s="8"/>
      <c r="M15" s="8"/>
      <c r="N15" s="8"/>
      <c r="O15" s="8"/>
      <c r="P15" s="8"/>
      <c r="Q15" s="8"/>
      <c r="R15" s="8"/>
      <c r="S15" s="8"/>
      <c r="T15" s="8"/>
      <c r="U15" s="8"/>
      <c r="V15" s="8"/>
    </row>
    <row r="16" spans="1:22" s="3" customFormat="1" ht="15" customHeight="1" x14ac:dyDescent="0.2">
      <c r="A16" s="276" t="s">
        <v>4</v>
      </c>
      <c r="B16" s="276"/>
      <c r="C16" s="276"/>
      <c r="D16" s="117"/>
      <c r="E16" s="117"/>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8"/>
      <c r="E17" s="118"/>
      <c r="F17" s="4"/>
      <c r="G17" s="4"/>
      <c r="H17" s="4"/>
      <c r="I17" s="4"/>
      <c r="J17" s="4"/>
      <c r="K17" s="4"/>
      <c r="L17" s="4"/>
      <c r="M17" s="4"/>
      <c r="N17" s="4"/>
      <c r="O17" s="4"/>
      <c r="P17" s="4"/>
      <c r="Q17" s="4"/>
      <c r="R17" s="4"/>
      <c r="S17" s="4"/>
    </row>
    <row r="18" spans="1:22" s="3" customFormat="1" ht="15" customHeight="1" x14ac:dyDescent="0.2">
      <c r="A18" s="278" t="s">
        <v>445</v>
      </c>
      <c r="B18" s="279"/>
      <c r="C18" s="279"/>
      <c r="D18" s="119"/>
      <c r="E18" s="119"/>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7"/>
      <c r="E19" s="117"/>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7"/>
      <c r="E20" s="117"/>
      <c r="F20" s="6"/>
      <c r="G20" s="6"/>
      <c r="H20" s="6"/>
      <c r="I20" s="4"/>
      <c r="J20" s="4"/>
      <c r="K20" s="4"/>
      <c r="L20" s="4"/>
      <c r="M20" s="4"/>
      <c r="N20" s="4"/>
      <c r="O20" s="4"/>
      <c r="P20" s="4"/>
      <c r="Q20" s="4"/>
      <c r="R20" s="4"/>
      <c r="S20" s="4"/>
    </row>
    <row r="21" spans="1:22" s="3" customFormat="1" ht="16.5" customHeight="1" x14ac:dyDescent="0.2">
      <c r="A21" s="23">
        <v>1</v>
      </c>
      <c r="B21" s="24">
        <v>2</v>
      </c>
      <c r="C21" s="23">
        <v>3</v>
      </c>
      <c r="D21" s="117"/>
      <c r="E21" s="117"/>
      <c r="F21" s="6"/>
      <c r="G21" s="6"/>
      <c r="H21" s="6"/>
      <c r="I21" s="4"/>
      <c r="J21" s="4"/>
      <c r="K21" s="4"/>
      <c r="L21" s="4"/>
      <c r="M21" s="4"/>
      <c r="N21" s="4"/>
      <c r="O21" s="4"/>
      <c r="P21" s="4"/>
      <c r="Q21" s="4"/>
      <c r="R21" s="4"/>
      <c r="S21" s="4"/>
    </row>
    <row r="22" spans="1:22" s="3" customFormat="1" ht="63" customHeight="1" x14ac:dyDescent="0.2">
      <c r="A22" s="16" t="s">
        <v>63</v>
      </c>
      <c r="B22" s="27" t="s">
        <v>298</v>
      </c>
      <c r="C22" s="142" t="s">
        <v>535</v>
      </c>
      <c r="D22" s="117" t="s">
        <v>462</v>
      </c>
      <c r="E22" s="117"/>
      <c r="F22" s="6"/>
      <c r="G22" s="6"/>
      <c r="H22" s="6"/>
      <c r="I22" s="4"/>
      <c r="J22" s="4"/>
      <c r="K22" s="4"/>
      <c r="L22" s="4"/>
      <c r="M22" s="4"/>
      <c r="N22" s="4"/>
      <c r="O22" s="4"/>
      <c r="P22" s="4"/>
      <c r="Q22" s="4"/>
      <c r="R22" s="4"/>
      <c r="S22" s="4"/>
    </row>
    <row r="23" spans="1:22" s="3" customFormat="1" ht="86.25" customHeight="1" x14ac:dyDescent="0.2">
      <c r="A23" s="16" t="s">
        <v>61</v>
      </c>
      <c r="B23" s="18" t="s">
        <v>62</v>
      </c>
      <c r="C23" s="242" t="s">
        <v>536</v>
      </c>
      <c r="D23" s="117"/>
      <c r="E23" s="117"/>
      <c r="F23" s="6"/>
      <c r="G23" s="6"/>
      <c r="H23" s="6"/>
      <c r="I23" s="4"/>
      <c r="J23" s="4"/>
      <c r="K23" s="4"/>
      <c r="L23" s="4"/>
      <c r="M23" s="4"/>
      <c r="N23" s="4"/>
      <c r="O23" s="4"/>
      <c r="P23" s="4"/>
      <c r="Q23" s="4"/>
      <c r="R23" s="4"/>
      <c r="S23" s="4"/>
    </row>
    <row r="24" spans="1:22" s="3" customFormat="1" ht="22.7" customHeight="1" x14ac:dyDescent="0.2">
      <c r="A24" s="270"/>
      <c r="B24" s="271"/>
      <c r="C24" s="272"/>
      <c r="D24" s="117"/>
      <c r="E24" s="117"/>
      <c r="F24" s="6"/>
      <c r="G24" s="6"/>
      <c r="H24" s="6"/>
      <c r="I24" s="4"/>
      <c r="J24" s="4"/>
      <c r="K24" s="4"/>
      <c r="L24" s="4"/>
      <c r="M24" s="4"/>
      <c r="N24" s="4"/>
      <c r="O24" s="4"/>
      <c r="P24" s="4"/>
      <c r="Q24" s="4"/>
      <c r="R24" s="4"/>
      <c r="S24" s="4"/>
    </row>
    <row r="25" spans="1:22" s="20" customFormat="1" ht="58.7" customHeight="1" x14ac:dyDescent="0.2">
      <c r="A25" s="16" t="s">
        <v>60</v>
      </c>
      <c r="B25" s="26" t="s">
        <v>394</v>
      </c>
      <c r="C25" s="23" t="s">
        <v>513</v>
      </c>
      <c r="D25" s="120">
        <v>901</v>
      </c>
      <c r="E25" s="120">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20">
        <v>899</v>
      </c>
      <c r="E26" s="120">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537</v>
      </c>
      <c r="D27" s="120">
        <v>900</v>
      </c>
      <c r="E27" s="120">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20">
        <v>902</v>
      </c>
      <c r="E28" s="120">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20">
        <v>903</v>
      </c>
      <c r="E29" s="120">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20">
        <v>904</v>
      </c>
      <c r="E30" s="120">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20">
        <v>905</v>
      </c>
      <c r="E31" s="120">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20">
        <v>906</v>
      </c>
      <c r="E32" s="120">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20">
        <v>907</v>
      </c>
      <c r="E33" s="120">
        <v>932</v>
      </c>
      <c r="F33" s="22"/>
      <c r="G33" s="22"/>
      <c r="H33" s="21"/>
      <c r="I33" s="21"/>
      <c r="J33" s="21"/>
      <c r="K33" s="21"/>
      <c r="L33" s="21"/>
      <c r="M33" s="21"/>
      <c r="N33" s="21"/>
      <c r="O33" s="21"/>
      <c r="P33" s="21"/>
      <c r="Q33" s="21"/>
      <c r="R33" s="21"/>
    </row>
    <row r="34" spans="1:18" ht="111.2" customHeight="1" x14ac:dyDescent="0.25">
      <c r="A34" s="16" t="s">
        <v>414</v>
      </c>
      <c r="B34" s="26" t="s">
        <v>401</v>
      </c>
      <c r="C34" s="23" t="s">
        <v>469</v>
      </c>
      <c r="D34" s="121">
        <v>908</v>
      </c>
      <c r="E34" s="121">
        <v>933</v>
      </c>
    </row>
    <row r="35" spans="1:18" ht="58.7" customHeight="1" x14ac:dyDescent="0.25">
      <c r="A35" s="16" t="s">
        <v>404</v>
      </c>
      <c r="B35" s="26" t="s">
        <v>69</v>
      </c>
      <c r="C35" s="23" t="s">
        <v>469</v>
      </c>
      <c r="D35" s="121">
        <v>909</v>
      </c>
      <c r="E35" s="121">
        <v>934</v>
      </c>
    </row>
    <row r="36" spans="1:18" ht="51.75" customHeight="1" x14ac:dyDescent="0.25">
      <c r="A36" s="16" t="s">
        <v>415</v>
      </c>
      <c r="B36" s="26" t="s">
        <v>402</v>
      </c>
      <c r="C36" s="23" t="s">
        <v>309</v>
      </c>
      <c r="D36" s="121">
        <v>910</v>
      </c>
      <c r="E36" s="121">
        <v>935</v>
      </c>
    </row>
    <row r="37" spans="1:18" ht="43.5" customHeight="1" x14ac:dyDescent="0.25">
      <c r="A37" s="16" t="s">
        <v>405</v>
      </c>
      <c r="B37" s="26" t="s">
        <v>403</v>
      </c>
      <c r="C37" s="23" t="s">
        <v>309</v>
      </c>
      <c r="D37" s="121">
        <v>911</v>
      </c>
      <c r="E37" s="121">
        <v>936</v>
      </c>
    </row>
    <row r="38" spans="1:18" ht="43.5" customHeight="1" x14ac:dyDescent="0.25">
      <c r="A38" s="16" t="s">
        <v>416</v>
      </c>
      <c r="B38" s="26" t="s">
        <v>227</v>
      </c>
      <c r="C38" s="23" t="s">
        <v>496</v>
      </c>
      <c r="D38" s="121">
        <v>912</v>
      </c>
      <c r="E38" s="121">
        <v>937</v>
      </c>
    </row>
    <row r="39" spans="1:18" ht="23.25" customHeight="1" x14ac:dyDescent="0.25">
      <c r="A39" s="270"/>
      <c r="B39" s="271"/>
      <c r="C39" s="272"/>
    </row>
    <row r="40" spans="1:18" ht="110.25" x14ac:dyDescent="0.25">
      <c r="A40" s="16" t="s">
        <v>406</v>
      </c>
      <c r="B40" s="26" t="s">
        <v>458</v>
      </c>
      <c r="C40" s="184" t="s">
        <v>539</v>
      </c>
    </row>
    <row r="41" spans="1:18" ht="105.75" customHeight="1" x14ac:dyDescent="0.25">
      <c r="A41" s="16" t="s">
        <v>417</v>
      </c>
      <c r="B41" s="26" t="s">
        <v>440</v>
      </c>
      <c r="C41" s="23" t="s">
        <v>497</v>
      </c>
    </row>
    <row r="42" spans="1:18" ht="83.25" customHeight="1" x14ac:dyDescent="0.25">
      <c r="A42" s="16" t="s">
        <v>407</v>
      </c>
      <c r="B42" s="26" t="s">
        <v>455</v>
      </c>
      <c r="C42" s="23" t="s">
        <v>498</v>
      </c>
    </row>
    <row r="43" spans="1:18" ht="186" customHeight="1" x14ac:dyDescent="0.25">
      <c r="A43" s="16" t="s">
        <v>420</v>
      </c>
      <c r="B43" s="26" t="s">
        <v>421</v>
      </c>
      <c r="C43" s="23" t="s">
        <v>499</v>
      </c>
    </row>
    <row r="44" spans="1:18" ht="111.2" customHeight="1" x14ac:dyDescent="0.25">
      <c r="A44" s="16" t="s">
        <v>408</v>
      </c>
      <c r="B44" s="26" t="s">
        <v>446</v>
      </c>
      <c r="C44" s="23" t="s">
        <v>499</v>
      </c>
    </row>
    <row r="45" spans="1:18" ht="120.2" customHeight="1" x14ac:dyDescent="0.25">
      <c r="A45" s="16" t="s">
        <v>441</v>
      </c>
      <c r="B45" s="26" t="s">
        <v>447</v>
      </c>
      <c r="C45" s="23" t="s">
        <v>499</v>
      </c>
    </row>
    <row r="46" spans="1:18" ht="101.25" customHeight="1" x14ac:dyDescent="0.25">
      <c r="A46" s="16" t="s">
        <v>409</v>
      </c>
      <c r="B46" s="26" t="s">
        <v>448</v>
      </c>
      <c r="C46" s="23" t="s">
        <v>499</v>
      </c>
      <c r="E46" s="121">
        <v>952</v>
      </c>
      <c r="F46" s="121">
        <v>953</v>
      </c>
    </row>
    <row r="47" spans="1:18" ht="18.75" customHeight="1" x14ac:dyDescent="0.25">
      <c r="A47" s="270"/>
      <c r="B47" s="271"/>
      <c r="C47" s="272"/>
    </row>
    <row r="48" spans="1:18" ht="75.75" customHeight="1" x14ac:dyDescent="0.25">
      <c r="A48" s="16" t="s">
        <v>442</v>
      </c>
      <c r="B48" s="26" t="s">
        <v>456</v>
      </c>
      <c r="C48" s="240">
        <v>19.946999999999999</v>
      </c>
      <c r="D48" s="121">
        <v>210</v>
      </c>
      <c r="E48" s="121">
        <v>216</v>
      </c>
    </row>
    <row r="49" spans="1:5" ht="71.45" customHeight="1" x14ac:dyDescent="0.25">
      <c r="A49" s="16" t="s">
        <v>410</v>
      </c>
      <c r="B49" s="26" t="s">
        <v>457</v>
      </c>
      <c r="C49" s="241">
        <f>C48/1.2</f>
        <v>16.622499999999999</v>
      </c>
      <c r="D49" s="121">
        <v>272</v>
      </c>
      <c r="E49" s="121">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F7" zoomScale="90" zoomScaleSheetLayoutView="9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524</v>
      </c>
    </row>
    <row r="4" spans="1:28" s="9" customFormat="1" ht="18.75" customHeight="1" x14ac:dyDescent="0.2">
      <c r="A4" s="273" t="s">
        <v>527</v>
      </c>
      <c r="B4" s="273"/>
      <c r="C4" s="273"/>
      <c r="D4" s="273"/>
      <c r="E4" s="273"/>
      <c r="F4" s="273"/>
      <c r="G4" s="273"/>
      <c r="H4" s="273"/>
      <c r="I4" s="273"/>
      <c r="J4" s="273"/>
      <c r="K4" s="273"/>
      <c r="L4" s="273"/>
      <c r="M4" s="273"/>
      <c r="N4" s="273"/>
      <c r="O4" s="273"/>
      <c r="P4" s="273"/>
      <c r="Q4" s="273"/>
      <c r="R4" s="273"/>
      <c r="S4" s="273"/>
    </row>
    <row r="5" spans="1:28" s="9" customFormat="1" ht="15.75" x14ac:dyDescent="0.2">
      <c r="A5" s="13"/>
    </row>
    <row r="6" spans="1:28" s="9" customFormat="1" ht="18.75" x14ac:dyDescent="0.2">
      <c r="A6" s="274" t="s">
        <v>7</v>
      </c>
      <c r="B6" s="274"/>
      <c r="C6" s="274"/>
      <c r="D6" s="274"/>
      <c r="E6" s="274"/>
      <c r="F6" s="274"/>
      <c r="G6" s="274"/>
      <c r="H6" s="274"/>
      <c r="I6" s="274"/>
      <c r="J6" s="274"/>
      <c r="K6" s="274"/>
      <c r="L6" s="274"/>
      <c r="M6" s="274"/>
      <c r="N6" s="274"/>
      <c r="O6" s="274"/>
      <c r="P6" s="274"/>
      <c r="Q6" s="274"/>
      <c r="R6" s="274"/>
      <c r="S6" s="274"/>
      <c r="T6" s="11"/>
      <c r="U6" s="11"/>
      <c r="V6" s="11"/>
      <c r="W6" s="11"/>
      <c r="X6" s="11"/>
      <c r="Y6" s="11"/>
      <c r="Z6" s="11"/>
      <c r="AA6" s="11"/>
      <c r="AB6" s="11"/>
    </row>
    <row r="7" spans="1:28" s="9" customFormat="1" ht="18.75" x14ac:dyDescent="0.2">
      <c r="A7" s="274"/>
      <c r="B7" s="274"/>
      <c r="C7" s="274"/>
      <c r="D7" s="274"/>
      <c r="E7" s="274"/>
      <c r="F7" s="274"/>
      <c r="G7" s="274"/>
      <c r="H7" s="274"/>
      <c r="I7" s="274"/>
      <c r="J7" s="274"/>
      <c r="K7" s="274"/>
      <c r="L7" s="274"/>
      <c r="M7" s="274"/>
      <c r="N7" s="274"/>
      <c r="O7" s="274"/>
      <c r="P7" s="274"/>
      <c r="Q7" s="274"/>
      <c r="R7" s="274"/>
      <c r="S7" s="274"/>
      <c r="T7" s="11"/>
      <c r="U7" s="11"/>
      <c r="V7" s="11"/>
      <c r="W7" s="11"/>
      <c r="X7" s="11"/>
      <c r="Y7" s="11"/>
      <c r="Z7" s="11"/>
      <c r="AA7" s="11"/>
      <c r="AB7" s="11"/>
    </row>
    <row r="8" spans="1:28" s="9" customFormat="1" ht="18.75" x14ac:dyDescent="0.2">
      <c r="A8" s="275" t="s">
        <v>513</v>
      </c>
      <c r="B8" s="275"/>
      <c r="C8" s="275"/>
      <c r="D8" s="275"/>
      <c r="E8" s="275"/>
      <c r="F8" s="275"/>
      <c r="G8" s="275"/>
      <c r="H8" s="275"/>
      <c r="I8" s="275"/>
      <c r="J8" s="275"/>
      <c r="K8" s="275"/>
      <c r="L8" s="275"/>
      <c r="M8" s="275"/>
      <c r="N8" s="275"/>
      <c r="O8" s="275"/>
      <c r="P8" s="275"/>
      <c r="Q8" s="275"/>
      <c r="R8" s="275"/>
      <c r="S8" s="275"/>
      <c r="T8" s="11"/>
      <c r="U8" s="11"/>
      <c r="V8" s="11"/>
      <c r="W8" s="11"/>
      <c r="X8" s="11"/>
      <c r="Y8" s="11"/>
      <c r="Z8" s="11"/>
      <c r="AA8" s="11"/>
      <c r="AB8" s="11"/>
    </row>
    <row r="9" spans="1:28" s="9" customFormat="1" ht="18.75" x14ac:dyDescent="0.2">
      <c r="A9" s="276" t="s">
        <v>6</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9" customFormat="1" ht="18.75" x14ac:dyDescent="0.2">
      <c r="A10" s="274"/>
      <c r="B10" s="274"/>
      <c r="C10" s="274"/>
      <c r="D10" s="274"/>
      <c r="E10" s="274"/>
      <c r="F10" s="274"/>
      <c r="G10" s="274"/>
      <c r="H10" s="274"/>
      <c r="I10" s="274"/>
      <c r="J10" s="274"/>
      <c r="K10" s="274"/>
      <c r="L10" s="274"/>
      <c r="M10" s="274"/>
      <c r="N10" s="274"/>
      <c r="O10" s="274"/>
      <c r="P10" s="274"/>
      <c r="Q10" s="274"/>
      <c r="R10" s="274"/>
      <c r="S10" s="274"/>
      <c r="T10" s="11"/>
      <c r="U10" s="11"/>
      <c r="V10" s="11"/>
      <c r="W10" s="11"/>
      <c r="X10" s="11"/>
      <c r="Y10" s="11"/>
      <c r="Z10" s="11"/>
      <c r="AA10" s="11"/>
      <c r="AB10" s="11"/>
    </row>
    <row r="11" spans="1:28" s="9" customFormat="1" ht="18.75" x14ac:dyDescent="0.2">
      <c r="A11" s="275" t="str">
        <f>'1. паспорт местоположение'!A12:C12</f>
        <v>_______J_PC20252922_____________________</v>
      </c>
      <c r="B11" s="275"/>
      <c r="C11" s="275"/>
      <c r="D11" s="275"/>
      <c r="E11" s="275"/>
      <c r="F11" s="275"/>
      <c r="G11" s="275"/>
      <c r="H11" s="275"/>
      <c r="I11" s="275"/>
      <c r="J11" s="275"/>
      <c r="K11" s="275"/>
      <c r="L11" s="275"/>
      <c r="M11" s="275"/>
      <c r="N11" s="275"/>
      <c r="O11" s="275"/>
      <c r="P11" s="275"/>
      <c r="Q11" s="275"/>
      <c r="R11" s="275"/>
      <c r="S11" s="275"/>
      <c r="T11" s="11"/>
      <c r="U11" s="11"/>
      <c r="V11" s="11"/>
      <c r="W11" s="11"/>
      <c r="X11" s="11"/>
      <c r="Y11" s="11"/>
      <c r="Z11" s="11"/>
      <c r="AA11" s="11"/>
      <c r="AB11" s="11"/>
    </row>
    <row r="12" spans="1:28" s="9" customFormat="1" ht="18.75" x14ac:dyDescent="0.2">
      <c r="A12" s="276" t="s">
        <v>5</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4"/>
      <c r="U13" s="4"/>
      <c r="V13" s="4"/>
      <c r="W13" s="4"/>
      <c r="X13" s="4"/>
      <c r="Y13" s="4"/>
      <c r="Z13" s="4"/>
      <c r="AA13" s="4"/>
      <c r="AB13" s="4"/>
    </row>
    <row r="14" spans="1:28" s="3" customFormat="1" ht="15.75" x14ac:dyDescent="0.2">
      <c r="A14" s="275"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4</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8" t="s">
        <v>419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0" t="s">
        <v>3</v>
      </c>
      <c r="B19" s="280" t="s">
        <v>94</v>
      </c>
      <c r="C19" s="284" t="s">
        <v>315</v>
      </c>
      <c r="D19" s="280" t="s">
        <v>314</v>
      </c>
      <c r="E19" s="280" t="s">
        <v>93</v>
      </c>
      <c r="F19" s="280" t="s">
        <v>92</v>
      </c>
      <c r="G19" s="280" t="s">
        <v>310</v>
      </c>
      <c r="H19" s="280" t="s">
        <v>91</v>
      </c>
      <c r="I19" s="280" t="s">
        <v>90</v>
      </c>
      <c r="J19" s="280" t="s">
        <v>89</v>
      </c>
      <c r="K19" s="280" t="s">
        <v>88</v>
      </c>
      <c r="L19" s="280" t="s">
        <v>87</v>
      </c>
      <c r="M19" s="280" t="s">
        <v>86</v>
      </c>
      <c r="N19" s="280" t="s">
        <v>85</v>
      </c>
      <c r="O19" s="280" t="s">
        <v>84</v>
      </c>
      <c r="P19" s="280" t="s">
        <v>83</v>
      </c>
      <c r="Q19" s="280" t="s">
        <v>313</v>
      </c>
      <c r="R19" s="280"/>
      <c r="S19" s="281" t="s">
        <v>413</v>
      </c>
      <c r="T19" s="4"/>
      <c r="U19" s="4"/>
      <c r="V19" s="4"/>
      <c r="W19" s="4"/>
      <c r="X19" s="4"/>
      <c r="Y19" s="4"/>
    </row>
    <row r="20" spans="1:28" s="3" customFormat="1" ht="180.75" customHeight="1" x14ac:dyDescent="0.2">
      <c r="A20" s="280"/>
      <c r="B20" s="280"/>
      <c r="C20" s="285"/>
      <c r="D20" s="280"/>
      <c r="E20" s="280"/>
      <c r="F20" s="280"/>
      <c r="G20" s="280"/>
      <c r="H20" s="280"/>
      <c r="I20" s="280"/>
      <c r="J20" s="280"/>
      <c r="K20" s="280"/>
      <c r="L20" s="280"/>
      <c r="M20" s="280"/>
      <c r="N20" s="280"/>
      <c r="O20" s="280"/>
      <c r="P20" s="280"/>
      <c r="Q20" s="28" t="s">
        <v>311</v>
      </c>
      <c r="R20" s="29" t="s">
        <v>312</v>
      </c>
      <c r="S20" s="281"/>
      <c r="T20" s="4"/>
      <c r="U20" s="4"/>
      <c r="V20" s="4"/>
      <c r="W20" s="4"/>
      <c r="X20" s="4"/>
      <c r="Y20" s="4"/>
    </row>
    <row r="21" spans="1:28" s="3" customFormat="1" ht="18.399999999999999" x14ac:dyDescent="0.2">
      <c r="A21" s="28">
        <v>1</v>
      </c>
      <c r="B21" s="103">
        <v>2</v>
      </c>
      <c r="C21" s="28">
        <v>3</v>
      </c>
      <c r="D21" s="103">
        <v>4</v>
      </c>
      <c r="E21" s="28">
        <v>5</v>
      </c>
      <c r="F21" s="103">
        <v>6</v>
      </c>
      <c r="G21" s="28">
        <v>7</v>
      </c>
      <c r="H21" s="103">
        <v>8</v>
      </c>
      <c r="I21" s="28">
        <v>9</v>
      </c>
      <c r="J21" s="103">
        <v>10</v>
      </c>
      <c r="K21" s="28">
        <v>11</v>
      </c>
      <c r="L21" s="103">
        <v>12</v>
      </c>
      <c r="M21" s="28">
        <v>13</v>
      </c>
      <c r="N21" s="103">
        <v>14</v>
      </c>
      <c r="O21" s="28">
        <v>15</v>
      </c>
      <c r="P21" s="103">
        <v>16</v>
      </c>
      <c r="Q21" s="28">
        <v>17</v>
      </c>
      <c r="R21" s="103">
        <v>18</v>
      </c>
      <c r="S21" s="28">
        <v>19</v>
      </c>
      <c r="T21" s="4"/>
      <c r="U21" s="4"/>
      <c r="V21" s="4"/>
      <c r="W21" s="4"/>
      <c r="X21" s="4"/>
      <c r="Y21" s="4"/>
    </row>
    <row r="22" spans="1:28" s="3" customFormat="1" ht="32.25" customHeight="1" x14ac:dyDescent="0.2">
      <c r="A22" s="28">
        <v>1</v>
      </c>
      <c r="B22" s="103" t="s">
        <v>309</v>
      </c>
      <c r="C22" s="103" t="s">
        <v>309</v>
      </c>
      <c r="D22" s="103" t="s">
        <v>309</v>
      </c>
      <c r="E22" s="103" t="s">
        <v>309</v>
      </c>
      <c r="F22" s="103" t="s">
        <v>309</v>
      </c>
      <c r="G22" s="103" t="s">
        <v>309</v>
      </c>
      <c r="H22" s="103" t="s">
        <v>309</v>
      </c>
      <c r="I22" s="103" t="s">
        <v>309</v>
      </c>
      <c r="J22" s="103" t="s">
        <v>309</v>
      </c>
      <c r="K22" s="103" t="s">
        <v>309</v>
      </c>
      <c r="L22" s="103" t="s">
        <v>309</v>
      </c>
      <c r="M22" s="103" t="s">
        <v>309</v>
      </c>
      <c r="N22" s="103" t="s">
        <v>309</v>
      </c>
      <c r="O22" s="103" t="s">
        <v>309</v>
      </c>
      <c r="P22" s="103" t="s">
        <v>309</v>
      </c>
      <c r="Q22" s="103" t="s">
        <v>309</v>
      </c>
      <c r="R22" s="103" t="s">
        <v>309</v>
      </c>
      <c r="S22" s="103" t="s">
        <v>309</v>
      </c>
      <c r="T22" s="4"/>
      <c r="U22" s="4"/>
      <c r="V22" s="4"/>
      <c r="W22" s="4"/>
      <c r="X22" s="4"/>
      <c r="Y22" s="4"/>
    </row>
    <row r="23" spans="1:28" ht="20.25" customHeight="1" x14ac:dyDescent="0.25">
      <c r="A23" s="73"/>
      <c r="B23" s="103" t="s">
        <v>308</v>
      </c>
      <c r="C23" s="103"/>
      <c r="D23" s="103"/>
      <c r="E23" s="73" t="s">
        <v>309</v>
      </c>
      <c r="F23" s="73" t="s">
        <v>309</v>
      </c>
      <c r="G23" s="73" t="s">
        <v>309</v>
      </c>
      <c r="H23" s="73"/>
      <c r="I23" s="73"/>
      <c r="J23" s="73"/>
      <c r="K23" s="73"/>
      <c r="L23" s="73"/>
      <c r="M23" s="73"/>
      <c r="N23" s="73"/>
      <c r="O23" s="73"/>
      <c r="P23" s="73"/>
      <c r="Q23" s="74"/>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9" zoomScaleNormal="60" zoomScaleSheetLayoutView="100" workbookViewId="0">
      <selection activeCell="N26" sqref="N26"/>
    </sheetView>
  </sheetViews>
  <sheetFormatPr defaultColWidth="10.7109375" defaultRowHeight="15.75" x14ac:dyDescent="0.25"/>
  <cols>
    <col min="1" max="1" width="6.7109375" style="35" customWidth="1"/>
    <col min="2" max="2" width="11.140625" style="35" customWidth="1"/>
    <col min="3" max="3" width="12.7109375" style="35" customWidth="1"/>
    <col min="4" max="4" width="16.140625" style="35" customWidth="1"/>
    <col min="5" max="5" width="9.7109375" style="35" customWidth="1"/>
    <col min="6" max="6" width="9.1406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2"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525</v>
      </c>
    </row>
    <row r="5" spans="1:20" s="9" customFormat="1" ht="18.75" customHeight="1" x14ac:dyDescent="0.3">
      <c r="A5" s="14"/>
      <c r="T5" s="12"/>
    </row>
    <row r="6" spans="1:20" s="9" customFormat="1" x14ac:dyDescent="0.2">
      <c r="A6" s="273" t="s">
        <v>527</v>
      </c>
      <c r="B6" s="273"/>
      <c r="C6" s="273"/>
      <c r="D6" s="273"/>
      <c r="E6" s="273"/>
      <c r="F6" s="273"/>
      <c r="G6" s="273"/>
      <c r="H6" s="273"/>
      <c r="I6" s="273"/>
      <c r="J6" s="273"/>
      <c r="K6" s="273"/>
      <c r="L6" s="273"/>
      <c r="M6" s="273"/>
      <c r="N6" s="273"/>
      <c r="O6" s="273"/>
      <c r="P6" s="273"/>
      <c r="Q6" s="273"/>
      <c r="R6" s="273"/>
      <c r="S6" s="273"/>
      <c r="T6" s="273"/>
    </row>
    <row r="7" spans="1:20" s="9" customFormat="1" x14ac:dyDescent="0.2">
      <c r="A7" s="13"/>
    </row>
    <row r="8" spans="1:20" s="9" customFormat="1" ht="18.75" x14ac:dyDescent="0.2">
      <c r="A8" s="274" t="s">
        <v>7</v>
      </c>
      <c r="B8" s="274"/>
      <c r="C8" s="274"/>
      <c r="D8" s="274"/>
      <c r="E8" s="274"/>
      <c r="F8" s="274"/>
      <c r="G8" s="274"/>
      <c r="H8" s="274"/>
      <c r="I8" s="274"/>
      <c r="J8" s="274"/>
      <c r="K8" s="274"/>
      <c r="L8" s="274"/>
      <c r="M8" s="274"/>
      <c r="N8" s="274"/>
      <c r="O8" s="274"/>
      <c r="P8" s="274"/>
      <c r="Q8" s="274"/>
      <c r="R8" s="274"/>
      <c r="S8" s="274"/>
      <c r="T8" s="274"/>
    </row>
    <row r="9" spans="1:20" s="9"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9" customFormat="1" ht="18.75" customHeight="1" x14ac:dyDescent="0.2">
      <c r="A10" s="275" t="str">
        <f>'1. паспорт местоположение'!A9:C9</f>
        <v>Общество с ограниченой ответветственостью "ПК-ЭНЕРГО"</v>
      </c>
      <c r="B10" s="301"/>
      <c r="C10" s="301"/>
      <c r="D10" s="301"/>
      <c r="E10" s="301"/>
      <c r="F10" s="301"/>
      <c r="G10" s="301"/>
      <c r="H10" s="301"/>
      <c r="I10" s="301"/>
      <c r="J10" s="301"/>
      <c r="K10" s="301"/>
      <c r="L10" s="301"/>
      <c r="M10" s="301"/>
      <c r="N10" s="301"/>
      <c r="O10" s="301"/>
      <c r="P10" s="301"/>
      <c r="Q10" s="301"/>
      <c r="R10" s="301"/>
      <c r="S10" s="301"/>
      <c r="T10" s="301"/>
    </row>
    <row r="11" spans="1:20" s="9" customFormat="1" ht="18.75" customHeight="1" x14ac:dyDescent="0.2">
      <c r="A11" s="276" t="s">
        <v>6</v>
      </c>
      <c r="B11" s="276"/>
      <c r="C11" s="276"/>
      <c r="D11" s="276"/>
      <c r="E11" s="276"/>
      <c r="F11" s="276"/>
      <c r="G11" s="276"/>
      <c r="H11" s="276"/>
      <c r="I11" s="276"/>
      <c r="J11" s="276"/>
      <c r="K11" s="276"/>
      <c r="L11" s="276"/>
      <c r="M11" s="276"/>
      <c r="N11" s="276"/>
      <c r="O11" s="276"/>
      <c r="P11" s="276"/>
      <c r="Q11" s="276"/>
      <c r="R11" s="276"/>
      <c r="S11" s="276"/>
      <c r="T11" s="276"/>
    </row>
    <row r="12" spans="1:20" s="9"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9" customFormat="1" ht="18.75" customHeight="1" x14ac:dyDescent="0.2">
      <c r="A13" s="275" t="str">
        <f>'1. паспорт местоположение'!A12:C12</f>
        <v>_______J_PC20252922_____________________</v>
      </c>
      <c r="B13" s="275"/>
      <c r="C13" s="275"/>
      <c r="D13" s="275"/>
      <c r="E13" s="275"/>
      <c r="F13" s="275"/>
      <c r="G13" s="275"/>
      <c r="H13" s="275"/>
      <c r="I13" s="275"/>
      <c r="J13" s="275"/>
      <c r="K13" s="275"/>
      <c r="L13" s="275"/>
      <c r="M13" s="275"/>
      <c r="N13" s="275"/>
      <c r="O13" s="275"/>
      <c r="P13" s="275"/>
      <c r="Q13" s="275"/>
      <c r="R13" s="275"/>
      <c r="S13" s="275"/>
      <c r="T13" s="275"/>
    </row>
    <row r="14" spans="1:20" s="9" customFormat="1" ht="18.75" customHeight="1" x14ac:dyDescent="0.2">
      <c r="A14" s="276" t="s">
        <v>5</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5"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6" t="s">
        <v>4</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9" t="s">
        <v>424</v>
      </c>
      <c r="B19" s="279"/>
      <c r="C19" s="279"/>
      <c r="D19" s="279"/>
      <c r="E19" s="279"/>
      <c r="F19" s="279"/>
      <c r="G19" s="279"/>
      <c r="H19" s="279"/>
      <c r="I19" s="279"/>
      <c r="J19" s="279"/>
      <c r="K19" s="279"/>
      <c r="L19" s="279"/>
      <c r="M19" s="279"/>
      <c r="N19" s="279"/>
      <c r="O19" s="279"/>
      <c r="P19" s="279"/>
      <c r="Q19" s="279"/>
      <c r="R19" s="279"/>
      <c r="S19" s="279"/>
      <c r="T19" s="279"/>
    </row>
    <row r="20" spans="1:113" s="36" customFormat="1" ht="21.2"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91" t="s">
        <v>218</v>
      </c>
      <c r="C21" s="292"/>
      <c r="D21" s="295" t="s">
        <v>116</v>
      </c>
      <c r="E21" s="291" t="s">
        <v>453</v>
      </c>
      <c r="F21" s="292"/>
      <c r="G21" s="291" t="s">
        <v>237</v>
      </c>
      <c r="H21" s="292"/>
      <c r="I21" s="291" t="s">
        <v>115</v>
      </c>
      <c r="J21" s="292"/>
      <c r="K21" s="295" t="s">
        <v>114</v>
      </c>
      <c r="L21" s="291" t="s">
        <v>113</v>
      </c>
      <c r="M21" s="292"/>
      <c r="N21" s="291" t="s">
        <v>449</v>
      </c>
      <c r="O21" s="292"/>
      <c r="P21" s="295" t="s">
        <v>112</v>
      </c>
      <c r="Q21" s="298" t="s">
        <v>111</v>
      </c>
      <c r="R21" s="299"/>
      <c r="S21" s="298" t="s">
        <v>110</v>
      </c>
      <c r="T21" s="300"/>
    </row>
    <row r="22" spans="1:113" ht="204.75" customHeight="1" x14ac:dyDescent="0.25">
      <c r="A22" s="289"/>
      <c r="B22" s="293"/>
      <c r="C22" s="294"/>
      <c r="D22" s="296"/>
      <c r="E22" s="293"/>
      <c r="F22" s="294"/>
      <c r="G22" s="293"/>
      <c r="H22" s="294"/>
      <c r="I22" s="293"/>
      <c r="J22" s="294"/>
      <c r="K22" s="297"/>
      <c r="L22" s="293"/>
      <c r="M22" s="294"/>
      <c r="N22" s="293"/>
      <c r="O22" s="294"/>
      <c r="P22" s="297"/>
      <c r="Q22" s="65" t="s">
        <v>109</v>
      </c>
      <c r="R22" s="65" t="s">
        <v>423</v>
      </c>
      <c r="S22" s="65" t="s">
        <v>108</v>
      </c>
      <c r="T22" s="65" t="s">
        <v>107</v>
      </c>
    </row>
    <row r="23" spans="1:113" ht="51.75" customHeight="1" x14ac:dyDescent="0.25">
      <c r="A23" s="290"/>
      <c r="B23" s="65" t="s">
        <v>105</v>
      </c>
      <c r="C23" s="65" t="s">
        <v>106</v>
      </c>
      <c r="D23" s="297"/>
      <c r="E23" s="65" t="s">
        <v>105</v>
      </c>
      <c r="F23" s="65" t="s">
        <v>106</v>
      </c>
      <c r="G23" s="65" t="s">
        <v>105</v>
      </c>
      <c r="H23" s="65" t="s">
        <v>106</v>
      </c>
      <c r="I23" s="65" t="s">
        <v>105</v>
      </c>
      <c r="J23" s="65" t="s">
        <v>106</v>
      </c>
      <c r="K23" s="65" t="s">
        <v>105</v>
      </c>
      <c r="L23" s="65" t="s">
        <v>105</v>
      </c>
      <c r="M23" s="65" t="s">
        <v>106</v>
      </c>
      <c r="N23" s="65" t="s">
        <v>105</v>
      </c>
      <c r="O23" s="65" t="s">
        <v>106</v>
      </c>
      <c r="P23" s="101" t="s">
        <v>105</v>
      </c>
      <c r="Q23" s="65" t="s">
        <v>105</v>
      </c>
      <c r="R23" s="65" t="s">
        <v>105</v>
      </c>
      <c r="S23" s="65" t="s">
        <v>105</v>
      </c>
      <c r="T23" s="65" t="s">
        <v>105</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6" customFormat="1" ht="80.45" customHeight="1" x14ac:dyDescent="0.25">
      <c r="A25" s="193">
        <v>1</v>
      </c>
      <c r="B25" s="192" t="s">
        <v>540</v>
      </c>
      <c r="C25" s="192" t="str">
        <f>B25</f>
        <v xml:space="preserve">РУ-10 кВ ПС 35/10 кВ А-24 </v>
      </c>
      <c r="D25" s="192" t="s">
        <v>422</v>
      </c>
      <c r="E25" s="192" t="e">
        <v>#N/A</v>
      </c>
      <c r="F25" s="192" t="s">
        <v>521</v>
      </c>
      <c r="G25" s="192" t="str">
        <f>C25</f>
        <v xml:space="preserve">РУ-10 кВ ПС 35/10 кВ А-24 </v>
      </c>
      <c r="H25" s="192" t="str">
        <f>C25</f>
        <v xml:space="preserve">РУ-10 кВ ПС 35/10 кВ А-24 </v>
      </c>
      <c r="I25" s="192" t="e">
        <v>#N/A</v>
      </c>
      <c r="J25" s="192">
        <v>2025</v>
      </c>
      <c r="K25" s="192" t="e">
        <v>#N/A</v>
      </c>
      <c r="L25" s="192">
        <v>10</v>
      </c>
      <c r="M25" s="192">
        <v>10</v>
      </c>
      <c r="N25" s="192" t="e">
        <v>#N/A</v>
      </c>
      <c r="O25" s="192" t="e">
        <v>#N/A</v>
      </c>
      <c r="P25" s="192" t="e">
        <v>#N/A</v>
      </c>
      <c r="Q25" s="192" t="e">
        <v>#N/A</v>
      </c>
      <c r="R25" s="192" t="e">
        <v>#N/A</v>
      </c>
      <c r="S25" s="192" t="e">
        <v>#N/A</v>
      </c>
      <c r="T25" s="192" t="e">
        <v>#N/A</v>
      </c>
    </row>
    <row r="26" spans="1:113" s="39" customFormat="1" ht="60" x14ac:dyDescent="0.2">
      <c r="A26" s="266"/>
      <c r="B26" s="192" t="s">
        <v>541</v>
      </c>
      <c r="C26" s="192" t="str">
        <f>B26</f>
        <v xml:space="preserve">ОРУ-35 кВ ПС 35/10 кВ А-24 </v>
      </c>
      <c r="D26" s="192" t="s">
        <v>422</v>
      </c>
      <c r="E26" s="192" t="e">
        <v>#N/A</v>
      </c>
      <c r="F26" s="192" t="s">
        <v>521</v>
      </c>
      <c r="G26" s="192" t="str">
        <f>C26</f>
        <v xml:space="preserve">ОРУ-35 кВ ПС 35/10 кВ А-24 </v>
      </c>
      <c r="H26" s="192" t="str">
        <f>C26</f>
        <v xml:space="preserve">ОРУ-35 кВ ПС 35/10 кВ А-24 </v>
      </c>
      <c r="I26" s="192" t="e">
        <v>#N/A</v>
      </c>
      <c r="J26" s="192">
        <v>2026</v>
      </c>
      <c r="K26" s="192" t="e">
        <v>#N/A</v>
      </c>
      <c r="L26" s="192">
        <v>35</v>
      </c>
      <c r="M26" s="192">
        <v>35</v>
      </c>
      <c r="N26" s="192" t="e">
        <v>#N/A</v>
      </c>
      <c r="O26" s="192" t="e">
        <v>#N/A</v>
      </c>
      <c r="P26" s="192" t="e">
        <v>#N/A</v>
      </c>
      <c r="Q26" s="192" t="e">
        <v>#N/A</v>
      </c>
      <c r="R26" s="192" t="e">
        <v>#N/A</v>
      </c>
      <c r="S26" s="192" t="e">
        <v>#N/A</v>
      </c>
      <c r="T26" s="192" t="e">
        <v>#N/A</v>
      </c>
    </row>
    <row r="27" spans="1:113" s="39" customFormat="1" x14ac:dyDescent="0.25">
      <c r="B27" s="35" t="s">
        <v>104</v>
      </c>
      <c r="C27" s="35"/>
      <c r="D27" s="35"/>
      <c r="E27" s="35"/>
      <c r="F27" s="35"/>
      <c r="G27" s="35"/>
      <c r="H27" s="35"/>
      <c r="I27" s="35"/>
      <c r="J27" s="35"/>
      <c r="K27" s="35"/>
      <c r="L27" s="35"/>
      <c r="M27" s="35"/>
      <c r="N27" s="35"/>
      <c r="O27" s="35"/>
      <c r="P27" s="35"/>
      <c r="Q27" s="35"/>
      <c r="R27" s="35"/>
    </row>
    <row r="28" spans="1:113" x14ac:dyDescent="0.25">
      <c r="B28" s="286" t="s">
        <v>459</v>
      </c>
      <c r="C28" s="286"/>
      <c r="D28" s="286"/>
      <c r="E28" s="286"/>
      <c r="F28" s="286"/>
      <c r="G28" s="286"/>
      <c r="H28" s="286"/>
      <c r="I28" s="286"/>
      <c r="J28" s="286"/>
      <c r="K28" s="286"/>
      <c r="L28" s="286"/>
      <c r="M28" s="286"/>
      <c r="N28" s="286"/>
      <c r="O28" s="286"/>
      <c r="P28" s="286"/>
      <c r="Q28" s="286"/>
      <c r="R28" s="286"/>
    </row>
    <row r="30" spans="1:113" x14ac:dyDescent="0.25">
      <c r="B30" s="37" t="s">
        <v>422</v>
      </c>
      <c r="C30" s="37"/>
      <c r="D30" s="37"/>
      <c r="E30" s="37"/>
      <c r="H30" s="37"/>
      <c r="I30" s="37"/>
      <c r="J30" s="37"/>
      <c r="K30" s="37"/>
      <c r="L30" s="37"/>
      <c r="M30" s="37"/>
      <c r="N30" s="37"/>
      <c r="O30" s="37"/>
      <c r="P30" s="37"/>
      <c r="Q30" s="37"/>
      <c r="R30" s="37"/>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103</v>
      </c>
      <c r="C31" s="37"/>
      <c r="D31" s="37"/>
      <c r="E31" s="37"/>
      <c r="H31" s="37"/>
      <c r="I31" s="37"/>
      <c r="J31" s="37"/>
      <c r="K31" s="37"/>
      <c r="L31" s="37"/>
      <c r="M31" s="37"/>
      <c r="N31" s="37"/>
      <c r="O31" s="37"/>
      <c r="P31" s="37"/>
      <c r="Q31" s="37"/>
      <c r="R31" s="37"/>
    </row>
    <row r="32" spans="1:113" x14ac:dyDescent="0.25">
      <c r="B32" s="37" t="s">
        <v>102</v>
      </c>
      <c r="C32" s="37"/>
      <c r="D32" s="37"/>
      <c r="E32" s="37"/>
      <c r="H32" s="37"/>
      <c r="I32" s="37"/>
      <c r="J32" s="37"/>
      <c r="K32" s="37"/>
      <c r="L32" s="37"/>
      <c r="M32" s="37"/>
      <c r="N32" s="37"/>
      <c r="O32" s="37"/>
      <c r="P32" s="37"/>
      <c r="Q32" s="37"/>
      <c r="R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row>
    <row r="33" spans="2:113" x14ac:dyDescent="0.25">
      <c r="B33" s="37" t="s">
        <v>101</v>
      </c>
      <c r="C33" s="37"/>
      <c r="D33" s="37"/>
      <c r="E33" s="37"/>
      <c r="H33" s="37"/>
      <c r="I33" s="37"/>
      <c r="J33" s="37"/>
      <c r="K33" s="37"/>
      <c r="L33" s="37"/>
      <c r="M33" s="37"/>
      <c r="N33" s="37"/>
      <c r="O33" s="37"/>
      <c r="P33" s="37"/>
      <c r="Q33" s="37"/>
      <c r="R33" s="37"/>
      <c r="S33" s="37"/>
      <c r="T33" s="37"/>
      <c r="U33" s="37"/>
      <c r="V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100</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99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98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97</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96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95</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4" zoomScale="80" zoomScaleSheetLayoutView="80" workbookViewId="0">
      <selection activeCell="S25" sqref="S2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526</v>
      </c>
    </row>
    <row r="4" spans="1:27" s="9" customFormat="1" x14ac:dyDescent="0.2">
      <c r="E4" s="13"/>
    </row>
    <row r="5" spans="1:27" s="9" customFormat="1" x14ac:dyDescent="0.2">
      <c r="A5" s="273" t="s">
        <v>527</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9" customFormat="1" x14ac:dyDescent="0.2">
      <c r="A6" s="99"/>
      <c r="B6" s="99"/>
      <c r="C6" s="99"/>
      <c r="D6" s="99"/>
      <c r="E6" s="99"/>
      <c r="F6" s="99"/>
      <c r="G6" s="99"/>
      <c r="H6" s="99"/>
      <c r="I6" s="99"/>
      <c r="J6" s="99"/>
      <c r="K6" s="99"/>
      <c r="L6" s="99"/>
      <c r="M6" s="99"/>
      <c r="N6" s="99"/>
      <c r="O6" s="99"/>
      <c r="P6" s="99"/>
      <c r="Q6" s="99"/>
      <c r="R6" s="99"/>
      <c r="S6" s="99"/>
      <c r="T6" s="99"/>
    </row>
    <row r="7" spans="1:27" s="9" customFormat="1" ht="18.75" x14ac:dyDescent="0.2">
      <c r="E7" s="274" t="s">
        <v>7</v>
      </c>
      <c r="F7" s="274"/>
      <c r="G7" s="274"/>
      <c r="H7" s="274"/>
      <c r="I7" s="274"/>
      <c r="J7" s="274"/>
      <c r="K7" s="274"/>
      <c r="L7" s="274"/>
      <c r="M7" s="274"/>
      <c r="N7" s="274"/>
      <c r="O7" s="274"/>
      <c r="P7" s="274"/>
      <c r="Q7" s="274"/>
      <c r="R7" s="274"/>
      <c r="S7" s="274"/>
      <c r="T7" s="274"/>
      <c r="U7" s="274"/>
      <c r="V7" s="274"/>
      <c r="W7" s="274"/>
      <c r="X7" s="274"/>
      <c r="Y7" s="274"/>
    </row>
    <row r="8" spans="1:27" s="9" customFormat="1" ht="18.75" x14ac:dyDescent="0.2">
      <c r="E8" s="100"/>
      <c r="F8" s="100"/>
      <c r="G8" s="100"/>
      <c r="H8" s="100"/>
      <c r="I8" s="100"/>
      <c r="J8" s="100"/>
      <c r="K8" s="100"/>
      <c r="L8" s="100"/>
      <c r="M8" s="100"/>
      <c r="N8" s="100"/>
      <c r="O8" s="100"/>
      <c r="P8" s="100"/>
      <c r="Q8" s="100"/>
      <c r="R8" s="100"/>
      <c r="S8" s="11"/>
      <c r="T8" s="11"/>
      <c r="U8" s="11"/>
      <c r="V8" s="11"/>
      <c r="W8" s="11"/>
    </row>
    <row r="9" spans="1:27" s="9" customFormat="1" ht="18.75" customHeight="1" x14ac:dyDescent="0.2">
      <c r="A9" s="275" t="str">
        <f>'1. паспорт местоположение'!A9:C9</f>
        <v>Общество с ограниченой ответветственостью "ПК-ЭНЕРГО"</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9" customFormat="1" ht="18.75" customHeight="1" x14ac:dyDescent="0.2">
      <c r="E10" s="276" t="s">
        <v>6</v>
      </c>
      <c r="F10" s="276"/>
      <c r="G10" s="276"/>
      <c r="H10" s="276"/>
      <c r="I10" s="276"/>
      <c r="J10" s="276"/>
      <c r="K10" s="276"/>
      <c r="L10" s="276"/>
      <c r="M10" s="276"/>
      <c r="N10" s="276"/>
      <c r="O10" s="276"/>
      <c r="P10" s="276"/>
      <c r="Q10" s="276"/>
      <c r="R10" s="276"/>
      <c r="S10" s="276"/>
      <c r="T10" s="276"/>
      <c r="U10" s="276"/>
      <c r="V10" s="276"/>
      <c r="W10" s="276"/>
      <c r="X10" s="276"/>
      <c r="Y10" s="276"/>
    </row>
    <row r="11" spans="1:27" s="9" customFormat="1" ht="18.75" x14ac:dyDescent="0.2">
      <c r="E11" s="100"/>
      <c r="F11" s="100"/>
      <c r="G11" s="100"/>
      <c r="H11" s="100"/>
      <c r="I11" s="100"/>
      <c r="J11" s="100"/>
      <c r="K11" s="100"/>
      <c r="L11" s="100"/>
      <c r="M11" s="100"/>
      <c r="N11" s="100"/>
      <c r="O11" s="100"/>
      <c r="P11" s="100"/>
      <c r="Q11" s="100"/>
      <c r="R11" s="100"/>
      <c r="S11" s="11"/>
      <c r="T11" s="11"/>
      <c r="U11" s="11"/>
      <c r="V11" s="11"/>
      <c r="W11" s="11"/>
    </row>
    <row r="12" spans="1:27" s="9" customFormat="1" ht="18.75" customHeight="1" x14ac:dyDescent="0.2">
      <c r="A12" s="275" t="str">
        <f>'1. паспорт местоположение'!A12:C12</f>
        <v>_______J_PC20252922_____________________</v>
      </c>
      <c r="B12" s="275"/>
      <c r="C12" s="275"/>
      <c r="D12" s="275"/>
      <c r="E12" s="275" t="e">
        <f>'1. паспорт местоположение'!A12:C12</f>
        <v>#VALUE!</v>
      </c>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9" customFormat="1" ht="18.75" customHeight="1" x14ac:dyDescent="0.2">
      <c r="E13" s="276" t="s">
        <v>5</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75"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6" t="s">
        <v>4</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426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36" customFormat="1" ht="21.2" customHeight="1" x14ac:dyDescent="0.25"/>
    <row r="21" spans="1:27" ht="15.75" customHeight="1" x14ac:dyDescent="0.25">
      <c r="A21" s="295" t="s">
        <v>3</v>
      </c>
      <c r="B21" s="291" t="s">
        <v>433</v>
      </c>
      <c r="C21" s="292"/>
      <c r="D21" s="291" t="s">
        <v>435</v>
      </c>
      <c r="E21" s="292"/>
      <c r="F21" s="298" t="s">
        <v>88</v>
      </c>
      <c r="G21" s="300"/>
      <c r="H21" s="300"/>
      <c r="I21" s="299"/>
      <c r="J21" s="295" t="s">
        <v>436</v>
      </c>
      <c r="K21" s="291" t="s">
        <v>437</v>
      </c>
      <c r="L21" s="292"/>
      <c r="M21" s="291" t="s">
        <v>438</v>
      </c>
      <c r="N21" s="292"/>
      <c r="O21" s="291" t="s">
        <v>425</v>
      </c>
      <c r="P21" s="292"/>
      <c r="Q21" s="291" t="s">
        <v>121</v>
      </c>
      <c r="R21" s="292"/>
      <c r="S21" s="295" t="s">
        <v>120</v>
      </c>
      <c r="T21" s="295" t="s">
        <v>439</v>
      </c>
      <c r="U21" s="295" t="s">
        <v>434</v>
      </c>
      <c r="V21" s="291" t="s">
        <v>119</v>
      </c>
      <c r="W21" s="292"/>
      <c r="X21" s="298" t="s">
        <v>111</v>
      </c>
      <c r="Y21" s="300"/>
      <c r="Z21" s="298" t="s">
        <v>110</v>
      </c>
      <c r="AA21" s="300"/>
    </row>
    <row r="22" spans="1:27" ht="216" customHeight="1" x14ac:dyDescent="0.25">
      <c r="A22" s="296"/>
      <c r="B22" s="293"/>
      <c r="C22" s="294"/>
      <c r="D22" s="293"/>
      <c r="E22" s="294"/>
      <c r="F22" s="298" t="s">
        <v>118</v>
      </c>
      <c r="G22" s="299"/>
      <c r="H22" s="298" t="s">
        <v>117</v>
      </c>
      <c r="I22" s="299"/>
      <c r="J22" s="297"/>
      <c r="K22" s="293"/>
      <c r="L22" s="294"/>
      <c r="M22" s="293"/>
      <c r="N22" s="294"/>
      <c r="O22" s="293"/>
      <c r="P22" s="294"/>
      <c r="Q22" s="293"/>
      <c r="R22" s="294"/>
      <c r="S22" s="297"/>
      <c r="T22" s="297"/>
      <c r="U22" s="297"/>
      <c r="V22" s="293"/>
      <c r="W22" s="294"/>
      <c r="X22" s="65" t="s">
        <v>109</v>
      </c>
      <c r="Y22" s="65" t="s">
        <v>423</v>
      </c>
      <c r="Z22" s="65" t="s">
        <v>108</v>
      </c>
      <c r="AA22" s="65" t="s">
        <v>107</v>
      </c>
    </row>
    <row r="23" spans="1:27" ht="60" customHeight="1" x14ac:dyDescent="0.25">
      <c r="A23" s="297"/>
      <c r="B23" s="101" t="s">
        <v>105</v>
      </c>
      <c r="C23" s="101" t="s">
        <v>106</v>
      </c>
      <c r="D23" s="101" t="s">
        <v>105</v>
      </c>
      <c r="E23" s="101" t="s">
        <v>106</v>
      </c>
      <c r="F23" s="101" t="s">
        <v>105</v>
      </c>
      <c r="G23" s="101" t="s">
        <v>106</v>
      </c>
      <c r="H23" s="101" t="s">
        <v>105</v>
      </c>
      <c r="I23" s="101" t="s">
        <v>106</v>
      </c>
      <c r="J23" s="101" t="s">
        <v>105</v>
      </c>
      <c r="K23" s="101" t="s">
        <v>105</v>
      </c>
      <c r="L23" s="101" t="s">
        <v>106</v>
      </c>
      <c r="M23" s="101" t="s">
        <v>105</v>
      </c>
      <c r="N23" s="101" t="s">
        <v>106</v>
      </c>
      <c r="O23" s="101" t="s">
        <v>105</v>
      </c>
      <c r="P23" s="101" t="s">
        <v>106</v>
      </c>
      <c r="Q23" s="101" t="s">
        <v>105</v>
      </c>
      <c r="R23" s="101" t="s">
        <v>106</v>
      </c>
      <c r="S23" s="101" t="s">
        <v>105</v>
      </c>
      <c r="T23" s="101" t="s">
        <v>105</v>
      </c>
      <c r="U23" s="101" t="s">
        <v>105</v>
      </c>
      <c r="V23" s="101" t="s">
        <v>105</v>
      </c>
      <c r="W23" s="101" t="s">
        <v>106</v>
      </c>
      <c r="X23" s="101" t="s">
        <v>105</v>
      </c>
      <c r="Y23" s="101" t="s">
        <v>105</v>
      </c>
      <c r="Z23" s="65" t="s">
        <v>105</v>
      </c>
      <c r="AA23" s="65" t="s">
        <v>105</v>
      </c>
    </row>
    <row r="24" spans="1:27" ht="15.6"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36" customFormat="1" ht="24" customHeight="1" x14ac:dyDescent="0.25">
      <c r="A25" s="69">
        <v>1</v>
      </c>
      <c r="B25" s="107" t="e">
        <v>#N/A</v>
      </c>
      <c r="C25" s="107" t="e">
        <v>#N/A</v>
      </c>
      <c r="D25" s="107" t="e">
        <v>#N/A</v>
      </c>
      <c r="E25" s="107" t="e">
        <v>#N/A</v>
      </c>
      <c r="F25" s="107" t="e">
        <v>#N/A</v>
      </c>
      <c r="G25" s="107" t="e">
        <v>#N/A</v>
      </c>
      <c r="H25" s="107" t="e">
        <v>#N/A</v>
      </c>
      <c r="I25" s="107" t="e">
        <v>#N/A</v>
      </c>
      <c r="J25" s="107" t="e">
        <v>#N/A</v>
      </c>
      <c r="K25" s="107" t="e">
        <v>#N/A</v>
      </c>
      <c r="L25" s="107" t="e">
        <v>#N/A</v>
      </c>
      <c r="M25" s="107" t="e">
        <v>#N/A</v>
      </c>
      <c r="N25" s="107" t="e">
        <v>#N/A</v>
      </c>
      <c r="O25" s="107" t="e">
        <v>#N/A</v>
      </c>
      <c r="P25" s="107" t="e">
        <v>#N/A</v>
      </c>
      <c r="Q25" s="107" t="e">
        <v>#N/A</v>
      </c>
      <c r="R25" s="107" t="e">
        <v>#N/A</v>
      </c>
      <c r="S25" s="107" t="e">
        <v>#N/A</v>
      </c>
      <c r="T25" s="107" t="e">
        <v>#N/A</v>
      </c>
      <c r="U25" s="107" t="e">
        <v>#N/A</v>
      </c>
      <c r="V25" s="107" t="e">
        <v>#N/A</v>
      </c>
      <c r="W25" s="107" t="e">
        <v>#N/A</v>
      </c>
      <c r="X25" s="107" t="e">
        <v>#N/A</v>
      </c>
      <c r="Y25" s="107" t="e">
        <v>#N/A</v>
      </c>
      <c r="Z25" s="107" t="e">
        <v>#N/A</v>
      </c>
      <c r="AA25" s="107" t="e">
        <v>#N/A</v>
      </c>
    </row>
    <row r="26" spans="1:27" ht="3.2" customHeight="1" x14ac:dyDescent="0.25">
      <c r="X26" s="66"/>
      <c r="Y26" s="67"/>
    </row>
    <row r="27" spans="1:27" s="39" customFormat="1" ht="13.7" x14ac:dyDescent="0.25">
      <c r="A27" s="40"/>
      <c r="B27" s="40"/>
      <c r="C27" s="40"/>
      <c r="E27" s="40"/>
    </row>
    <row r="28" spans="1:27" s="39" customFormat="1" ht="13.7" x14ac:dyDescent="0.25">
      <c r="A28" s="40"/>
      <c r="B28" s="40"/>
      <c r="C28" s="40"/>
    </row>
  </sheetData>
  <mergeCells count="27">
    <mergeCell ref="E13:Y13"/>
    <mergeCell ref="A5:AA5"/>
    <mergeCell ref="E7:Y7"/>
    <mergeCell ref="E10:Y10"/>
    <mergeCell ref="A12:AA12"/>
    <mergeCell ref="A9:AA9"/>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525</v>
      </c>
    </row>
    <row r="4" spans="1:29" s="9" customFormat="1" ht="18.75" x14ac:dyDescent="0.3">
      <c r="A4" s="13"/>
      <c r="C4" s="12"/>
    </row>
    <row r="5" spans="1:29" s="9" customFormat="1" ht="15.75" x14ac:dyDescent="0.2">
      <c r="A5" s="273" t="s">
        <v>527</v>
      </c>
      <c r="B5" s="273"/>
      <c r="C5" s="273"/>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9" customFormat="1" ht="18.75" x14ac:dyDescent="0.3">
      <c r="A6" s="13"/>
      <c r="G6" s="12"/>
    </row>
    <row r="7" spans="1:29" s="9" customFormat="1" ht="18.75" x14ac:dyDescent="0.2">
      <c r="A7" s="274" t="s">
        <v>7</v>
      </c>
      <c r="B7" s="274"/>
      <c r="C7" s="274"/>
      <c r="D7" s="11"/>
      <c r="E7" s="11"/>
      <c r="F7" s="11"/>
      <c r="G7" s="11"/>
      <c r="H7" s="11"/>
      <c r="I7" s="11"/>
      <c r="J7" s="11"/>
      <c r="K7" s="11"/>
      <c r="L7" s="11"/>
      <c r="M7" s="11"/>
      <c r="N7" s="11"/>
      <c r="O7" s="11"/>
      <c r="P7" s="11"/>
      <c r="Q7" s="11"/>
      <c r="R7" s="11"/>
      <c r="S7" s="11"/>
      <c r="T7" s="11"/>
      <c r="U7" s="11"/>
    </row>
    <row r="8" spans="1:29" s="9" customFormat="1" ht="18.75" x14ac:dyDescent="0.2">
      <c r="A8" s="274"/>
      <c r="B8" s="274"/>
      <c r="C8" s="274"/>
      <c r="D8" s="100"/>
      <c r="E8" s="100"/>
      <c r="F8" s="100"/>
      <c r="G8" s="100"/>
      <c r="H8" s="11"/>
      <c r="I8" s="11"/>
      <c r="J8" s="11"/>
      <c r="K8" s="11"/>
      <c r="L8" s="11"/>
      <c r="M8" s="11"/>
      <c r="N8" s="11"/>
      <c r="O8" s="11"/>
      <c r="P8" s="11"/>
      <c r="Q8" s="11"/>
      <c r="R8" s="11"/>
      <c r="S8" s="11"/>
      <c r="T8" s="11"/>
      <c r="U8" s="11"/>
    </row>
    <row r="9" spans="1:29" s="9" customFormat="1" ht="18.75" x14ac:dyDescent="0.2">
      <c r="A9" s="275" t="str">
        <f>'1. паспорт местоположение'!A9:C9</f>
        <v>Общество с ограниченой ответветственостью "ПК-ЭНЕРГО"</v>
      </c>
      <c r="B9" s="275"/>
      <c r="C9" s="275"/>
      <c r="D9" s="8"/>
      <c r="E9" s="8"/>
      <c r="F9" s="8"/>
      <c r="G9" s="8"/>
      <c r="H9" s="11"/>
      <c r="I9" s="11"/>
      <c r="J9" s="11"/>
      <c r="K9" s="11"/>
      <c r="L9" s="11"/>
      <c r="M9" s="11"/>
      <c r="N9" s="11"/>
      <c r="O9" s="11"/>
      <c r="P9" s="11"/>
      <c r="Q9" s="11"/>
      <c r="R9" s="11"/>
      <c r="S9" s="11"/>
      <c r="T9" s="11"/>
      <c r="U9" s="11"/>
    </row>
    <row r="10" spans="1:29" s="9" customFormat="1" ht="18.75" x14ac:dyDescent="0.2">
      <c r="A10" s="276" t="s">
        <v>6</v>
      </c>
      <c r="B10" s="276"/>
      <c r="C10" s="276"/>
      <c r="D10" s="6"/>
      <c r="E10" s="6"/>
      <c r="F10" s="6"/>
      <c r="G10" s="6"/>
      <c r="H10" s="11"/>
      <c r="I10" s="11"/>
      <c r="J10" s="11"/>
      <c r="K10" s="11"/>
      <c r="L10" s="11"/>
      <c r="M10" s="11"/>
      <c r="N10" s="11"/>
      <c r="O10" s="11"/>
      <c r="P10" s="11"/>
      <c r="Q10" s="11"/>
      <c r="R10" s="11"/>
      <c r="S10" s="11"/>
      <c r="T10" s="11"/>
      <c r="U10" s="11"/>
    </row>
    <row r="11" spans="1:29" s="9" customFormat="1" ht="18.75" x14ac:dyDescent="0.2">
      <c r="A11" s="274"/>
      <c r="B11" s="274"/>
      <c r="C11" s="274"/>
      <c r="D11" s="100"/>
      <c r="E11" s="100"/>
      <c r="F11" s="100"/>
      <c r="G11" s="100"/>
      <c r="H11" s="11"/>
      <c r="I11" s="11"/>
      <c r="J11" s="11"/>
      <c r="K11" s="11"/>
      <c r="L11" s="11"/>
      <c r="M11" s="11"/>
      <c r="N11" s="11"/>
      <c r="O11" s="11"/>
      <c r="P11" s="11"/>
      <c r="Q11" s="11"/>
      <c r="R11" s="11"/>
      <c r="S11" s="11"/>
      <c r="T11" s="11"/>
      <c r="U11" s="11"/>
    </row>
    <row r="12" spans="1:29" s="9" customFormat="1" ht="18.75" x14ac:dyDescent="0.2">
      <c r="A12" s="275" t="str">
        <f>'1. паспорт местоположение'!A12:C12</f>
        <v>_______J_PC20252922_____________________</v>
      </c>
      <c r="B12" s="275"/>
      <c r="C12" s="275"/>
      <c r="D12" s="8"/>
      <c r="E12" s="8"/>
      <c r="F12" s="8"/>
      <c r="G12" s="8"/>
      <c r="H12" s="11"/>
      <c r="I12" s="11"/>
      <c r="J12" s="11"/>
      <c r="K12" s="11"/>
      <c r="L12" s="11"/>
      <c r="M12" s="11"/>
      <c r="N12" s="11"/>
      <c r="O12" s="11"/>
      <c r="P12" s="11"/>
      <c r="Q12" s="11"/>
      <c r="R12" s="11"/>
      <c r="S12" s="11"/>
      <c r="T12" s="11"/>
      <c r="U12" s="11"/>
    </row>
    <row r="13" spans="1:29" s="9" customFormat="1" ht="18.75" x14ac:dyDescent="0.2">
      <c r="A13" s="276" t="s">
        <v>5</v>
      </c>
      <c r="B13" s="276"/>
      <c r="C13" s="27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82"/>
      <c r="B14" s="282"/>
      <c r="C14" s="282"/>
      <c r="D14" s="4"/>
      <c r="E14" s="4"/>
      <c r="F14" s="4"/>
      <c r="G14" s="4"/>
      <c r="H14" s="4"/>
      <c r="I14" s="4"/>
      <c r="J14" s="4"/>
      <c r="K14" s="4"/>
      <c r="L14" s="4"/>
      <c r="M14" s="4"/>
      <c r="N14" s="4"/>
      <c r="O14" s="4"/>
      <c r="P14" s="4"/>
      <c r="Q14" s="4"/>
      <c r="R14" s="4"/>
      <c r="S14" s="4"/>
      <c r="T14" s="4"/>
      <c r="U14" s="4"/>
    </row>
    <row r="15" spans="1:29" s="3" customFormat="1" ht="32.25" customHeight="1" x14ac:dyDescent="0.2">
      <c r="A15" s="275"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6" t="s">
        <v>4</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8" t="s">
        <v>418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5.75" customHeight="1" x14ac:dyDescent="0.2">
      <c r="A22" s="16" t="s">
        <v>63</v>
      </c>
      <c r="B22" s="19" t="s">
        <v>431</v>
      </c>
      <c r="C22" s="183" t="s">
        <v>542</v>
      </c>
      <c r="D22" s="6"/>
      <c r="E22" s="6"/>
      <c r="F22" s="4"/>
      <c r="G22" s="4"/>
      <c r="H22" s="4"/>
      <c r="I22" s="4"/>
      <c r="J22" s="4"/>
      <c r="K22" s="4"/>
      <c r="L22" s="4"/>
      <c r="M22" s="4"/>
      <c r="N22" s="4"/>
      <c r="O22" s="4"/>
      <c r="P22" s="4"/>
    </row>
    <row r="23" spans="1:21" ht="65.25" customHeight="1" x14ac:dyDescent="0.25">
      <c r="A23" s="16" t="s">
        <v>61</v>
      </c>
      <c r="B23" s="18" t="s">
        <v>58</v>
      </c>
      <c r="C23" s="183" t="str">
        <f>C22</f>
        <v xml:space="preserve">Замена 5 масленных выключателей на вакуумные выключатели 10 кВ с установкой микропроцесорной релейной защиты СИРИУС-2-В, СИРИУС-2-Л, СИРИУС-2-С. Замена 3 масленных выключателей на вакуумные выключатели 35 кВ с установкой микропроцесорной релейной защиты СИРИУС-2-В, СИРИУС-2-Л, СИРИУС-2-С. </v>
      </c>
    </row>
    <row r="24" spans="1:21" ht="102.75" customHeight="1" x14ac:dyDescent="0.25">
      <c r="A24" s="16" t="s">
        <v>60</v>
      </c>
      <c r="B24" s="18" t="s">
        <v>451</v>
      </c>
      <c r="C24" s="243" t="s">
        <v>543</v>
      </c>
    </row>
    <row r="25" spans="1:21" ht="63" customHeight="1" x14ac:dyDescent="0.25">
      <c r="A25" s="16" t="s">
        <v>59</v>
      </c>
      <c r="B25" s="18" t="s">
        <v>452</v>
      </c>
      <c r="C25" s="244" t="s">
        <v>547</v>
      </c>
    </row>
    <row r="26" spans="1:21" ht="80.45" customHeight="1" x14ac:dyDescent="0.25">
      <c r="A26" s="16" t="s">
        <v>57</v>
      </c>
      <c r="B26" s="18" t="s">
        <v>226</v>
      </c>
      <c r="C26" s="243" t="s">
        <v>522</v>
      </c>
    </row>
    <row r="27" spans="1:21" ht="78.75" x14ac:dyDescent="0.25">
      <c r="A27" s="16" t="s">
        <v>56</v>
      </c>
      <c r="B27" s="18" t="s">
        <v>432</v>
      </c>
      <c r="C27" s="245" t="s">
        <v>544</v>
      </c>
    </row>
    <row r="28" spans="1:21" ht="42.75" customHeight="1" x14ac:dyDescent="0.25">
      <c r="A28" s="16" t="s">
        <v>54</v>
      </c>
      <c r="B28" s="18" t="s">
        <v>55</v>
      </c>
      <c r="C28" s="26" t="s">
        <v>545</v>
      </c>
    </row>
    <row r="29" spans="1:21" ht="42.75" customHeight="1" x14ac:dyDescent="0.25">
      <c r="A29" s="16" t="s">
        <v>52</v>
      </c>
      <c r="B29" s="17" t="s">
        <v>53</v>
      </c>
      <c r="C29" s="26" t="s">
        <v>546</v>
      </c>
    </row>
    <row r="30" spans="1:21" ht="42.75" customHeight="1" x14ac:dyDescent="0.25">
      <c r="A30" s="16" t="s">
        <v>70</v>
      </c>
      <c r="B30" s="17" t="s">
        <v>51</v>
      </c>
      <c r="C30" s="26" t="s">
        <v>523</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525</v>
      </c>
    </row>
    <row r="4" spans="1:28" ht="18.75" customHeight="1" x14ac:dyDescent="0.25">
      <c r="A4" s="273" t="s">
        <v>527</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4" t="s">
        <v>7</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
      <c r="AB6" s="1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
      <c r="AB7" s="11"/>
    </row>
    <row r="8" spans="1:28" ht="15.75" x14ac:dyDescent="0.25">
      <c r="A8" s="275" t="str">
        <f>'1. паспорт местоположение'!A9:C9</f>
        <v>Общество с ограниченой ответветственостью "ПК-ЭНЕРГО"</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8"/>
      <c r="AB8" s="8"/>
    </row>
    <row r="9" spans="1:28" ht="15.75" x14ac:dyDescent="0.25">
      <c r="A9" s="276" t="s">
        <v>6</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6"/>
      <c r="AB9" s="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
      <c r="AB10" s="11"/>
    </row>
    <row r="11" spans="1:28" ht="15.75" x14ac:dyDescent="0.25">
      <c r="A11" s="275" t="str">
        <f>'1. паспорт местоположение'!A12:C12</f>
        <v>_______J_PC20252922_____________________</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8"/>
      <c r="AB11" s="8"/>
    </row>
    <row r="12" spans="1:28" ht="15.75" x14ac:dyDescent="0.25">
      <c r="A12" s="276" t="s">
        <v>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6"/>
      <c r="AB12" s="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ht="15.75" x14ac:dyDescent="0.25">
      <c r="A14" s="275"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8"/>
      <c r="AB14" s="8"/>
    </row>
    <row r="15" spans="1:28" ht="15.75" x14ac:dyDescent="0.25">
      <c r="A15" s="276" t="s">
        <v>4</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6"/>
      <c r="AB15" s="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
      <c r="AB16" s="1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5"/>
      <c r="AB17" s="1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5"/>
      <c r="AB18" s="1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5"/>
      <c r="AB19" s="1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5"/>
      <c r="AB20" s="1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5"/>
      <c r="AB21" s="15"/>
    </row>
    <row r="22" spans="1:28" x14ac:dyDescent="0.25">
      <c r="A22" s="307" t="s">
        <v>450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98"/>
      <c r="AB22" s="98"/>
    </row>
    <row r="23" spans="1:28" ht="32.25" customHeight="1" x14ac:dyDescent="0.25">
      <c r="A23" s="302" t="s">
        <v>306</v>
      </c>
      <c r="B23" s="303"/>
      <c r="C23" s="303"/>
      <c r="D23" s="303"/>
      <c r="E23" s="303"/>
      <c r="F23" s="303"/>
      <c r="G23" s="303"/>
      <c r="H23" s="303"/>
      <c r="I23" s="303"/>
      <c r="J23" s="303"/>
      <c r="K23" s="303"/>
      <c r="L23" s="304"/>
      <c r="M23" s="305" t="s">
        <v>307</v>
      </c>
      <c r="N23" s="305"/>
      <c r="O23" s="305"/>
      <c r="P23" s="305"/>
      <c r="Q23" s="305"/>
      <c r="R23" s="305"/>
      <c r="S23" s="305"/>
      <c r="T23" s="305"/>
      <c r="U23" s="305"/>
      <c r="V23" s="305"/>
      <c r="W23" s="305"/>
      <c r="X23" s="305"/>
      <c r="Y23" s="305"/>
      <c r="Z23" s="305"/>
    </row>
    <row r="24" spans="1:28" ht="151.5" customHeight="1" x14ac:dyDescent="0.25">
      <c r="A24" s="102" t="s">
        <v>228</v>
      </c>
      <c r="B24" s="63" t="s">
        <v>235</v>
      </c>
      <c r="C24" s="102" t="s">
        <v>300</v>
      </c>
      <c r="D24" s="102" t="s">
        <v>229</v>
      </c>
      <c r="E24" s="102" t="s">
        <v>301</v>
      </c>
      <c r="F24" s="102" t="s">
        <v>303</v>
      </c>
      <c r="G24" s="102" t="s">
        <v>302</v>
      </c>
      <c r="H24" s="102" t="s">
        <v>230</v>
      </c>
      <c r="I24" s="102" t="s">
        <v>304</v>
      </c>
      <c r="J24" s="102" t="s">
        <v>236</v>
      </c>
      <c r="K24" s="63" t="s">
        <v>234</v>
      </c>
      <c r="L24" s="63" t="s">
        <v>231</v>
      </c>
      <c r="M24" s="64" t="s">
        <v>243</v>
      </c>
      <c r="N24" s="63" t="s">
        <v>461</v>
      </c>
      <c r="O24" s="102" t="s">
        <v>241</v>
      </c>
      <c r="P24" s="102" t="s">
        <v>242</v>
      </c>
      <c r="Q24" s="102" t="s">
        <v>240</v>
      </c>
      <c r="R24" s="102" t="s">
        <v>230</v>
      </c>
      <c r="S24" s="102" t="s">
        <v>239</v>
      </c>
      <c r="T24" s="102" t="s">
        <v>238</v>
      </c>
      <c r="U24" s="102" t="s">
        <v>299</v>
      </c>
      <c r="V24" s="102" t="s">
        <v>240</v>
      </c>
      <c r="W24" s="70" t="s">
        <v>233</v>
      </c>
      <c r="X24" s="70" t="s">
        <v>245</v>
      </c>
      <c r="Y24" s="70" t="s">
        <v>246</v>
      </c>
      <c r="Z24" s="72" t="s">
        <v>244</v>
      </c>
    </row>
    <row r="25" spans="1:28" ht="16.5" customHeight="1" x14ac:dyDescent="0.25">
      <c r="A25" s="102">
        <v>1</v>
      </c>
      <c r="B25" s="63">
        <v>2</v>
      </c>
      <c r="C25" s="102">
        <v>3</v>
      </c>
      <c r="D25" s="63">
        <v>4</v>
      </c>
      <c r="E25" s="102">
        <v>5</v>
      </c>
      <c r="F25" s="63">
        <v>6</v>
      </c>
      <c r="G25" s="102">
        <v>7</v>
      </c>
      <c r="H25" s="63">
        <v>8</v>
      </c>
      <c r="I25" s="102">
        <v>9</v>
      </c>
      <c r="J25" s="63">
        <v>10</v>
      </c>
      <c r="K25" s="102">
        <v>11</v>
      </c>
      <c r="L25" s="63">
        <v>12</v>
      </c>
      <c r="M25" s="102">
        <v>13</v>
      </c>
      <c r="N25" s="63">
        <v>14</v>
      </c>
      <c r="O25" s="102">
        <v>15</v>
      </c>
      <c r="P25" s="63">
        <v>16</v>
      </c>
      <c r="Q25" s="102">
        <v>17</v>
      </c>
      <c r="R25" s="63">
        <v>18</v>
      </c>
      <c r="S25" s="102">
        <v>19</v>
      </c>
      <c r="T25" s="63">
        <v>20</v>
      </c>
      <c r="U25" s="102">
        <v>21</v>
      </c>
      <c r="V25" s="63">
        <v>22</v>
      </c>
      <c r="W25" s="102">
        <v>23</v>
      </c>
      <c r="X25" s="63">
        <v>24</v>
      </c>
      <c r="Y25" s="102">
        <v>25</v>
      </c>
      <c r="Z25" s="63">
        <v>26</v>
      </c>
    </row>
    <row r="26" spans="1:28" ht="14.45" customHeight="1" x14ac:dyDescent="0.25">
      <c r="A26" s="135" t="s">
        <v>494</v>
      </c>
      <c r="B26" s="135" t="s">
        <v>494</v>
      </c>
      <c r="C26" s="135" t="s">
        <v>494</v>
      </c>
      <c r="D26" s="135" t="s">
        <v>494</v>
      </c>
      <c r="E26" s="135" t="s">
        <v>494</v>
      </c>
      <c r="F26" s="135" t="s">
        <v>494</v>
      </c>
      <c r="G26" s="135" t="s">
        <v>494</v>
      </c>
      <c r="H26" s="135" t="s">
        <v>494</v>
      </c>
      <c r="I26" s="135" t="s">
        <v>494</v>
      </c>
      <c r="J26" s="135" t="s">
        <v>494</v>
      </c>
      <c r="K26" s="135" t="s">
        <v>494</v>
      </c>
      <c r="L26" s="135" t="s">
        <v>494</v>
      </c>
      <c r="M26" s="135" t="s">
        <v>494</v>
      </c>
      <c r="N26" s="135" t="s">
        <v>494</v>
      </c>
      <c r="O26" s="135" t="s">
        <v>494</v>
      </c>
      <c r="P26" s="135" t="s">
        <v>494</v>
      </c>
      <c r="Q26" s="135" t="s">
        <v>494</v>
      </c>
      <c r="R26" s="135" t="s">
        <v>494</v>
      </c>
      <c r="S26" s="135" t="s">
        <v>494</v>
      </c>
      <c r="T26" s="135" t="s">
        <v>494</v>
      </c>
      <c r="U26" s="135" t="s">
        <v>494</v>
      </c>
      <c r="V26" s="135" t="s">
        <v>494</v>
      </c>
      <c r="W26" s="135" t="s">
        <v>494</v>
      </c>
      <c r="X26" s="135" t="s">
        <v>494</v>
      </c>
      <c r="Y26" s="135" t="s">
        <v>494</v>
      </c>
      <c r="Z26" s="135" t="s">
        <v>494</v>
      </c>
    </row>
    <row r="27" spans="1:28" ht="14.25" x14ac:dyDescent="0.25">
      <c r="A27" s="60"/>
      <c r="B27" s="60"/>
      <c r="C27" s="60"/>
      <c r="D27" s="60"/>
      <c r="E27" s="60"/>
      <c r="F27" s="61"/>
      <c r="G27" s="61"/>
      <c r="H27" s="60"/>
      <c r="I27" s="61"/>
      <c r="J27" s="61"/>
      <c r="K27" s="61"/>
      <c r="L27" s="62"/>
      <c r="M27" s="61"/>
      <c r="N27" s="61"/>
      <c r="O27" s="61"/>
      <c r="P27" s="61"/>
      <c r="Q27" s="61"/>
      <c r="R27" s="61"/>
      <c r="S27" s="61"/>
      <c r="T27" s="61"/>
      <c r="U27" s="61"/>
      <c r="V27" s="61"/>
      <c r="W27" s="61"/>
      <c r="X27" s="61"/>
      <c r="Y27" s="61"/>
      <c r="Z27" s="61"/>
    </row>
    <row r="31" spans="1:28" ht="14.25" x14ac:dyDescent="0.25">
      <c r="A31" s="7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525</v>
      </c>
    </row>
    <row r="4" spans="1:26" s="9" customFormat="1" ht="18.75" x14ac:dyDescent="0.3">
      <c r="A4" s="13"/>
      <c r="B4" s="13"/>
      <c r="L4" s="12"/>
    </row>
    <row r="5" spans="1:26" s="9" customFormat="1" ht="15.75" x14ac:dyDescent="0.2">
      <c r="A5" s="273" t="s">
        <v>527</v>
      </c>
      <c r="B5" s="273"/>
      <c r="C5" s="273"/>
      <c r="D5" s="273"/>
      <c r="E5" s="273"/>
      <c r="F5" s="273"/>
      <c r="G5" s="273"/>
      <c r="H5" s="273"/>
      <c r="I5" s="273"/>
      <c r="J5" s="273"/>
      <c r="K5" s="273"/>
      <c r="L5" s="273"/>
      <c r="M5" s="273"/>
      <c r="N5" s="273"/>
      <c r="O5" s="273"/>
      <c r="P5" s="97"/>
      <c r="Q5" s="97"/>
      <c r="R5" s="97"/>
      <c r="S5" s="97"/>
      <c r="T5" s="97"/>
      <c r="U5" s="97"/>
      <c r="V5" s="97"/>
      <c r="W5" s="97"/>
      <c r="X5" s="97"/>
      <c r="Y5" s="97"/>
      <c r="Z5" s="97"/>
    </row>
    <row r="6" spans="1:26" s="9" customFormat="1" ht="18.75" x14ac:dyDescent="0.3">
      <c r="A6" s="13"/>
      <c r="B6" s="13"/>
      <c r="L6" s="12"/>
    </row>
    <row r="7" spans="1:26" s="9" customFormat="1" ht="18.75" x14ac:dyDescent="0.2">
      <c r="A7" s="274" t="s">
        <v>7</v>
      </c>
      <c r="B7" s="274"/>
      <c r="C7" s="274"/>
      <c r="D7" s="274"/>
      <c r="E7" s="274"/>
      <c r="F7" s="274"/>
      <c r="G7" s="274"/>
      <c r="H7" s="274"/>
      <c r="I7" s="274"/>
      <c r="J7" s="274"/>
      <c r="K7" s="274"/>
      <c r="L7" s="274"/>
      <c r="M7" s="274"/>
      <c r="N7" s="274"/>
      <c r="O7" s="274"/>
      <c r="P7" s="11"/>
      <c r="Q7" s="11"/>
      <c r="R7" s="11"/>
      <c r="S7" s="11"/>
      <c r="T7" s="11"/>
      <c r="U7" s="11"/>
      <c r="V7" s="11"/>
      <c r="W7" s="11"/>
      <c r="X7" s="11"/>
    </row>
    <row r="8" spans="1:26" s="9" customFormat="1" ht="18.75" x14ac:dyDescent="0.2">
      <c r="A8" s="274"/>
      <c r="B8" s="274"/>
      <c r="C8" s="274"/>
      <c r="D8" s="274"/>
      <c r="E8" s="274"/>
      <c r="F8" s="274"/>
      <c r="G8" s="274"/>
      <c r="H8" s="274"/>
      <c r="I8" s="274"/>
      <c r="J8" s="274"/>
      <c r="K8" s="274"/>
      <c r="L8" s="274"/>
      <c r="M8" s="274"/>
      <c r="N8" s="274"/>
      <c r="O8" s="274"/>
      <c r="P8" s="11"/>
      <c r="Q8" s="11"/>
      <c r="R8" s="11"/>
      <c r="S8" s="11"/>
      <c r="T8" s="11"/>
      <c r="U8" s="11"/>
      <c r="V8" s="11"/>
      <c r="W8" s="11"/>
      <c r="X8" s="11"/>
    </row>
    <row r="9" spans="1:26" s="9" customFormat="1" ht="18.75" x14ac:dyDescent="0.2">
      <c r="A9" s="275" t="str">
        <f>'1. паспорт местоположение'!A9:C9</f>
        <v>Общество с ограниченой ответветственостью "ПК-ЭНЕРГО"</v>
      </c>
      <c r="B9" s="275"/>
      <c r="C9" s="275"/>
      <c r="D9" s="275"/>
      <c r="E9" s="275"/>
      <c r="F9" s="275"/>
      <c r="G9" s="275"/>
      <c r="H9" s="275"/>
      <c r="I9" s="275"/>
      <c r="J9" s="275"/>
      <c r="K9" s="275"/>
      <c r="L9" s="275"/>
      <c r="M9" s="275"/>
      <c r="N9" s="275"/>
      <c r="O9" s="275"/>
      <c r="P9" s="11"/>
      <c r="Q9" s="11"/>
      <c r="R9" s="11"/>
      <c r="S9" s="11"/>
      <c r="T9" s="11"/>
      <c r="U9" s="11"/>
      <c r="V9" s="11"/>
      <c r="W9" s="11"/>
      <c r="X9" s="11"/>
    </row>
    <row r="10" spans="1:26" s="9" customFormat="1" ht="18.75" x14ac:dyDescent="0.2">
      <c r="A10" s="276" t="s">
        <v>6</v>
      </c>
      <c r="B10" s="276"/>
      <c r="C10" s="276"/>
      <c r="D10" s="276"/>
      <c r="E10" s="276"/>
      <c r="F10" s="276"/>
      <c r="G10" s="276"/>
      <c r="H10" s="276"/>
      <c r="I10" s="276"/>
      <c r="J10" s="276"/>
      <c r="K10" s="276"/>
      <c r="L10" s="276"/>
      <c r="M10" s="276"/>
      <c r="N10" s="276"/>
      <c r="O10" s="276"/>
      <c r="P10" s="11"/>
      <c r="Q10" s="11"/>
      <c r="R10" s="11"/>
      <c r="S10" s="11"/>
      <c r="T10" s="11"/>
      <c r="U10" s="11"/>
      <c r="V10" s="11"/>
      <c r="W10" s="11"/>
      <c r="X10" s="11"/>
    </row>
    <row r="11" spans="1:26" s="9" customFormat="1" ht="18.75" x14ac:dyDescent="0.2">
      <c r="A11" s="274"/>
      <c r="B11" s="274"/>
      <c r="C11" s="274"/>
      <c r="D11" s="274"/>
      <c r="E11" s="274"/>
      <c r="F11" s="274"/>
      <c r="G11" s="274"/>
      <c r="H11" s="274"/>
      <c r="I11" s="274"/>
      <c r="J11" s="274"/>
      <c r="K11" s="274"/>
      <c r="L11" s="274"/>
      <c r="M11" s="274"/>
      <c r="N11" s="274"/>
      <c r="O11" s="274"/>
      <c r="P11" s="11"/>
      <c r="Q11" s="11"/>
      <c r="R11" s="11"/>
      <c r="S11" s="11"/>
      <c r="T11" s="11"/>
      <c r="U11" s="11"/>
      <c r="V11" s="11"/>
      <c r="W11" s="11"/>
      <c r="X11" s="11"/>
    </row>
    <row r="12" spans="1:26" s="9" customFormat="1" ht="18.75" x14ac:dyDescent="0.2">
      <c r="A12" s="275" t="str">
        <f>'1. паспорт местоположение'!A12:C12</f>
        <v>_______J_PC20252922_____________________</v>
      </c>
      <c r="B12" s="275"/>
      <c r="C12" s="275"/>
      <c r="D12" s="275"/>
      <c r="E12" s="275"/>
      <c r="F12" s="275"/>
      <c r="G12" s="275"/>
      <c r="H12" s="275"/>
      <c r="I12" s="275"/>
      <c r="J12" s="275"/>
      <c r="K12" s="275"/>
      <c r="L12" s="275"/>
      <c r="M12" s="275"/>
      <c r="N12" s="275"/>
      <c r="O12" s="275"/>
      <c r="P12" s="11"/>
      <c r="Q12" s="11"/>
      <c r="R12" s="11"/>
      <c r="S12" s="11"/>
      <c r="T12" s="11"/>
      <c r="U12" s="11"/>
      <c r="V12" s="11"/>
      <c r="W12" s="11"/>
      <c r="X12" s="11"/>
    </row>
    <row r="13" spans="1:26" s="9" customFormat="1" ht="18.75" x14ac:dyDescent="0.2">
      <c r="A13" s="276" t="s">
        <v>5</v>
      </c>
      <c r="B13" s="276"/>
      <c r="C13" s="276"/>
      <c r="D13" s="276"/>
      <c r="E13" s="276"/>
      <c r="F13" s="276"/>
      <c r="G13" s="276"/>
      <c r="H13" s="276"/>
      <c r="I13" s="276"/>
      <c r="J13" s="276"/>
      <c r="K13" s="276"/>
      <c r="L13" s="276"/>
      <c r="M13" s="276"/>
      <c r="N13" s="276"/>
      <c r="O13" s="276"/>
      <c r="P13" s="11"/>
      <c r="Q13" s="11"/>
      <c r="R13" s="11"/>
      <c r="S13" s="11"/>
      <c r="T13" s="11"/>
      <c r="U13" s="11"/>
      <c r="V13" s="11"/>
      <c r="W13" s="11"/>
      <c r="X13" s="11"/>
    </row>
    <row r="14" spans="1:26" s="9" customFormat="1" ht="15.75" customHeight="1" x14ac:dyDescent="0.2">
      <c r="A14" s="282"/>
      <c r="B14" s="282"/>
      <c r="C14" s="282"/>
      <c r="D14" s="282"/>
      <c r="E14" s="282"/>
      <c r="F14" s="282"/>
      <c r="G14" s="282"/>
      <c r="H14" s="282"/>
      <c r="I14" s="282"/>
      <c r="J14" s="282"/>
      <c r="K14" s="282"/>
      <c r="L14" s="282"/>
      <c r="M14" s="282"/>
      <c r="N14" s="282"/>
      <c r="O14" s="282"/>
      <c r="P14" s="4"/>
      <c r="Q14" s="4"/>
      <c r="R14" s="4"/>
      <c r="S14" s="4"/>
      <c r="T14" s="4"/>
      <c r="U14" s="4"/>
      <c r="V14" s="4"/>
      <c r="W14" s="4"/>
      <c r="X14" s="4"/>
    </row>
    <row r="15" spans="1:26" s="3" customFormat="1" ht="15.75" x14ac:dyDescent="0.2">
      <c r="A15" s="275"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5" s="275"/>
      <c r="C15" s="275"/>
      <c r="D15" s="275"/>
      <c r="E15" s="275"/>
      <c r="F15" s="275"/>
      <c r="G15" s="275"/>
      <c r="H15" s="275"/>
      <c r="I15" s="275"/>
      <c r="J15" s="275"/>
      <c r="K15" s="275"/>
      <c r="L15" s="275"/>
      <c r="M15" s="275"/>
      <c r="N15" s="275"/>
      <c r="O15" s="275"/>
      <c r="P15" s="8"/>
      <c r="Q15" s="8"/>
      <c r="R15" s="8"/>
      <c r="S15" s="8"/>
      <c r="T15" s="8"/>
      <c r="U15" s="8"/>
      <c r="V15" s="8"/>
      <c r="W15" s="8"/>
      <c r="X15" s="8"/>
    </row>
    <row r="16" spans="1:26" s="3" customFormat="1" ht="15" customHeight="1" x14ac:dyDescent="0.2">
      <c r="A16" s="276" t="s">
        <v>4</v>
      </c>
      <c r="B16" s="276"/>
      <c r="C16" s="276"/>
      <c r="D16" s="276"/>
      <c r="E16" s="276"/>
      <c r="F16" s="276"/>
      <c r="G16" s="276"/>
      <c r="H16" s="276"/>
      <c r="I16" s="276"/>
      <c r="J16" s="276"/>
      <c r="K16" s="276"/>
      <c r="L16" s="276"/>
      <c r="M16" s="276"/>
      <c r="N16" s="276"/>
      <c r="O16" s="276"/>
      <c r="P16" s="6"/>
      <c r="Q16" s="6"/>
      <c r="R16" s="6"/>
      <c r="S16" s="6"/>
      <c r="T16" s="6"/>
      <c r="U16" s="6"/>
      <c r="V16" s="6"/>
      <c r="W16" s="6"/>
      <c r="X16" s="6"/>
    </row>
    <row r="17" spans="1:24"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row>
    <row r="18" spans="1:24" s="3" customFormat="1" ht="91.5" customHeight="1" x14ac:dyDescent="0.2">
      <c r="A18" s="308" t="s">
        <v>427</v>
      </c>
      <c r="B18" s="308"/>
      <c r="C18" s="308"/>
      <c r="D18" s="308"/>
      <c r="E18" s="308"/>
      <c r="F18" s="308"/>
      <c r="G18" s="308"/>
      <c r="H18" s="308"/>
      <c r="I18" s="308"/>
      <c r="J18" s="308"/>
      <c r="K18" s="308"/>
      <c r="L18" s="308"/>
      <c r="M18" s="308"/>
      <c r="N18" s="308"/>
      <c r="O18" s="308"/>
      <c r="P18" s="7"/>
      <c r="Q18" s="7"/>
      <c r="R18" s="7"/>
      <c r="S18" s="7"/>
      <c r="T18" s="7"/>
      <c r="U18" s="7"/>
      <c r="V18" s="7"/>
      <c r="W18" s="7"/>
      <c r="X18" s="7"/>
    </row>
    <row r="19" spans="1:24" s="3" customFormat="1" ht="78" customHeight="1" x14ac:dyDescent="0.2">
      <c r="A19" s="280" t="s">
        <v>3</v>
      </c>
      <c r="B19" s="280" t="s">
        <v>82</v>
      </c>
      <c r="C19" s="280" t="s">
        <v>81</v>
      </c>
      <c r="D19" s="280" t="s">
        <v>73</v>
      </c>
      <c r="E19" s="309" t="s">
        <v>80</v>
      </c>
      <c r="F19" s="310"/>
      <c r="G19" s="310"/>
      <c r="H19" s="310"/>
      <c r="I19" s="311"/>
      <c r="J19" s="280" t="s">
        <v>79</v>
      </c>
      <c r="K19" s="280"/>
      <c r="L19" s="280"/>
      <c r="M19" s="280"/>
      <c r="N19" s="280"/>
      <c r="O19" s="280"/>
      <c r="P19" s="4"/>
      <c r="Q19" s="4"/>
      <c r="R19" s="4"/>
      <c r="S19" s="4"/>
      <c r="T19" s="4"/>
      <c r="U19" s="4"/>
    </row>
    <row r="20" spans="1:24" s="3" customFormat="1" ht="51" customHeight="1" x14ac:dyDescent="0.2">
      <c r="A20" s="280"/>
      <c r="B20" s="280"/>
      <c r="C20" s="280"/>
      <c r="D20" s="280"/>
      <c r="E20" s="28" t="s">
        <v>78</v>
      </c>
      <c r="F20" s="28" t="s">
        <v>77</v>
      </c>
      <c r="G20" s="28" t="s">
        <v>76</v>
      </c>
      <c r="H20" s="28" t="s">
        <v>75</v>
      </c>
      <c r="I20" s="28" t="s">
        <v>74</v>
      </c>
      <c r="J20" s="28">
        <v>2024</v>
      </c>
      <c r="K20" s="28">
        <v>2025</v>
      </c>
      <c r="L20" s="33">
        <v>2026</v>
      </c>
      <c r="M20" s="32">
        <v>2027</v>
      </c>
      <c r="N20" s="32">
        <v>2028</v>
      </c>
      <c r="O20" s="32">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11" t="s">
        <v>528</v>
      </c>
      <c r="C22" s="19"/>
      <c r="D22" s="19"/>
      <c r="E22" s="19"/>
      <c r="F22" s="19"/>
      <c r="G22" s="19"/>
      <c r="H22" s="19"/>
      <c r="I22" s="19"/>
      <c r="J22" s="31"/>
      <c r="K22" s="31"/>
      <c r="L22" s="5"/>
      <c r="M22" s="5"/>
      <c r="N22" s="5"/>
      <c r="O22" s="5"/>
      <c r="P22" s="4"/>
      <c r="Q22" s="4"/>
      <c r="R22" s="4"/>
      <c r="S22" s="4"/>
    </row>
  </sheetData>
  <mergeCells count="19">
    <mergeCell ref="A16:O16"/>
    <mergeCell ref="A17:O17"/>
    <mergeCell ref="A12:O12"/>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7" zoomScale="75" zoomScaleNormal="70" workbookViewId="0">
      <selection activeCell="B16" sqref="B16"/>
    </sheetView>
  </sheetViews>
  <sheetFormatPr defaultColWidth="9.140625" defaultRowHeight="15.75" outlineLevelRow="1" x14ac:dyDescent="0.25"/>
  <cols>
    <col min="1" max="1" width="57.5703125" style="145" customWidth="1"/>
    <col min="2" max="22" width="16.7109375" style="145" customWidth="1"/>
    <col min="23" max="16384" width="9.140625" style="145"/>
  </cols>
  <sheetData>
    <row r="1" spans="1:22" x14ac:dyDescent="0.25">
      <c r="K1" s="143" t="s">
        <v>491</v>
      </c>
      <c r="L1" s="143"/>
      <c r="M1" s="143"/>
      <c r="N1" s="143"/>
      <c r="O1" s="143"/>
      <c r="P1" s="143"/>
      <c r="Q1" s="143"/>
      <c r="R1" s="143"/>
      <c r="S1" s="143"/>
      <c r="T1" s="143"/>
      <c r="U1" s="143"/>
      <c r="V1" s="143"/>
    </row>
    <row r="2" spans="1:22" x14ac:dyDescent="0.25">
      <c r="K2" s="143" t="s">
        <v>8</v>
      </c>
      <c r="L2" s="143"/>
      <c r="M2" s="143"/>
      <c r="N2" s="143"/>
      <c r="O2" s="143"/>
      <c r="P2" s="143"/>
      <c r="Q2" s="143"/>
      <c r="R2" s="143"/>
      <c r="S2" s="143"/>
      <c r="T2" s="143"/>
      <c r="U2" s="143"/>
      <c r="V2" s="143"/>
    </row>
    <row r="3" spans="1:22" x14ac:dyDescent="0.25">
      <c r="K3" s="143" t="s">
        <v>490</v>
      </c>
      <c r="L3" s="143"/>
      <c r="M3" s="143"/>
      <c r="N3" s="143"/>
      <c r="O3" s="143"/>
      <c r="P3" s="143"/>
      <c r="Q3" s="143"/>
      <c r="R3" s="143"/>
      <c r="S3" s="143"/>
      <c r="T3" s="143"/>
      <c r="U3" s="143"/>
      <c r="V3" s="143"/>
    </row>
    <row r="4" spans="1:22" x14ac:dyDescent="0.25">
      <c r="A4" s="327" t="s">
        <v>529</v>
      </c>
      <c r="B4" s="327"/>
      <c r="C4" s="327"/>
      <c r="D4" s="327"/>
      <c r="E4" s="327"/>
      <c r="F4" s="327"/>
      <c r="G4" s="327"/>
      <c r="H4" s="327"/>
      <c r="I4" s="327"/>
      <c r="J4" s="327"/>
      <c r="K4" s="327"/>
      <c r="L4" s="143"/>
      <c r="M4" s="143"/>
      <c r="N4" s="143"/>
      <c r="O4" s="143"/>
      <c r="P4" s="143"/>
      <c r="Q4" s="143"/>
      <c r="R4" s="143"/>
      <c r="S4" s="143"/>
      <c r="T4" s="143"/>
      <c r="U4" s="143"/>
      <c r="V4" s="143"/>
    </row>
    <row r="5" spans="1:22" ht="20.25" x14ac:dyDescent="0.25">
      <c r="A5" s="328" t="s">
        <v>7</v>
      </c>
      <c r="B5" s="329"/>
      <c r="C5" s="329"/>
      <c r="D5" s="329"/>
      <c r="E5" s="329"/>
      <c r="F5" s="329"/>
      <c r="G5" s="329"/>
      <c r="H5" s="329"/>
      <c r="I5" s="329"/>
      <c r="J5" s="329"/>
      <c r="K5" s="329"/>
    </row>
    <row r="6" spans="1:22" ht="15.75" customHeight="1" x14ac:dyDescent="0.25">
      <c r="A6" s="320" t="str">
        <f>'4. паспортбюджет'!A9:O9</f>
        <v>Общество с ограниченой ответветственостью "ПК-ЭНЕРГО"</v>
      </c>
      <c r="B6" s="320"/>
      <c r="C6" s="320"/>
      <c r="D6" s="320"/>
      <c r="E6" s="320"/>
      <c r="F6" s="320"/>
      <c r="G6" s="320"/>
      <c r="H6" s="320"/>
      <c r="I6" s="320"/>
      <c r="J6" s="320"/>
      <c r="K6" s="320"/>
      <c r="L6" s="144"/>
      <c r="M6" s="144"/>
      <c r="N6" s="144"/>
      <c r="O6" s="144"/>
      <c r="P6" s="144"/>
      <c r="Q6" s="144"/>
      <c r="R6" s="144"/>
      <c r="S6" s="144"/>
      <c r="T6" s="144"/>
      <c r="U6" s="144"/>
      <c r="V6" s="144"/>
    </row>
    <row r="7" spans="1:22" x14ac:dyDescent="0.25">
      <c r="A7" s="321" t="s">
        <v>489</v>
      </c>
      <c r="B7" s="321"/>
      <c r="C7" s="321"/>
      <c r="D7" s="321"/>
      <c r="E7" s="321"/>
      <c r="F7" s="321"/>
      <c r="G7" s="321"/>
      <c r="H7" s="321"/>
      <c r="I7" s="321"/>
      <c r="J7" s="321"/>
      <c r="K7" s="321"/>
      <c r="L7" s="154"/>
      <c r="M7" s="154"/>
      <c r="N7" s="154"/>
      <c r="O7" s="154"/>
      <c r="P7" s="154"/>
      <c r="Q7" s="154"/>
      <c r="R7" s="154"/>
      <c r="S7" s="154"/>
      <c r="T7" s="154"/>
      <c r="U7" s="154"/>
      <c r="V7" s="154"/>
    </row>
    <row r="8" spans="1:22" x14ac:dyDescent="0.25">
      <c r="A8" s="320" t="str">
        <f>'4. паспортбюджет'!A12:O12</f>
        <v>_______J_PC20252922_____________________</v>
      </c>
      <c r="B8" s="320"/>
      <c r="C8" s="320"/>
      <c r="D8" s="320"/>
      <c r="E8" s="320"/>
      <c r="F8" s="320"/>
      <c r="G8" s="320"/>
      <c r="H8" s="320"/>
      <c r="I8" s="320"/>
      <c r="J8" s="320"/>
      <c r="K8" s="320"/>
      <c r="L8" s="154"/>
      <c r="M8" s="154"/>
      <c r="N8" s="154"/>
      <c r="O8" s="154"/>
      <c r="P8" s="154"/>
      <c r="Q8" s="154"/>
      <c r="R8" s="154"/>
      <c r="S8" s="154"/>
      <c r="T8" s="154"/>
      <c r="U8" s="154"/>
      <c r="V8" s="154"/>
    </row>
    <row r="9" spans="1:22" x14ac:dyDescent="0.25">
      <c r="A9" s="321" t="s">
        <v>488</v>
      </c>
      <c r="B9" s="321"/>
      <c r="C9" s="321"/>
      <c r="D9" s="321"/>
      <c r="E9" s="321"/>
      <c r="F9" s="321"/>
      <c r="G9" s="321"/>
      <c r="H9" s="321"/>
      <c r="I9" s="321"/>
      <c r="J9" s="321"/>
      <c r="K9" s="321"/>
      <c r="L9" s="154"/>
      <c r="M9" s="154"/>
      <c r="N9" s="154"/>
      <c r="O9" s="154"/>
      <c r="P9" s="154"/>
      <c r="Q9" s="154"/>
      <c r="R9" s="154"/>
      <c r="S9" s="154"/>
      <c r="T9" s="154"/>
      <c r="U9" s="154"/>
      <c r="V9" s="154"/>
    </row>
    <row r="10" spans="1:22" x14ac:dyDescent="0.25">
      <c r="A10" s="320" t="str">
        <f>'4. паспортбюджет'!A15:O15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0" s="320"/>
      <c r="C10" s="320"/>
      <c r="D10" s="320"/>
      <c r="E10" s="320"/>
      <c r="F10" s="320"/>
      <c r="G10" s="320"/>
      <c r="H10" s="320"/>
      <c r="I10" s="320"/>
      <c r="J10" s="320"/>
      <c r="K10" s="320"/>
      <c r="L10" s="159"/>
      <c r="M10" s="159"/>
      <c r="N10" s="159"/>
      <c r="O10" s="159"/>
      <c r="P10" s="159"/>
      <c r="Q10" s="159"/>
      <c r="R10" s="159"/>
      <c r="S10" s="159"/>
      <c r="T10" s="159"/>
      <c r="U10" s="159"/>
      <c r="V10" s="159"/>
    </row>
    <row r="11" spans="1:22" x14ac:dyDescent="0.25">
      <c r="A11" s="321" t="s">
        <v>487</v>
      </c>
      <c r="B11" s="321"/>
      <c r="C11" s="321"/>
      <c r="D11" s="321"/>
      <c r="E11" s="321"/>
      <c r="F11" s="321"/>
      <c r="G11" s="321"/>
      <c r="H11" s="321"/>
      <c r="I11" s="321"/>
      <c r="J11" s="321"/>
      <c r="K11" s="321"/>
      <c r="L11" s="154"/>
      <c r="M11" s="154"/>
      <c r="N11" s="154"/>
      <c r="O11" s="154"/>
      <c r="P11" s="154"/>
      <c r="Q11" s="154"/>
      <c r="R11" s="154"/>
      <c r="S11" s="154"/>
      <c r="T11" s="154"/>
      <c r="U11" s="154"/>
      <c r="V11" s="154"/>
    </row>
    <row r="12" spans="1:22" ht="20.25" x14ac:dyDescent="0.25">
      <c r="A12" s="147"/>
      <c r="B12" s="322" t="s">
        <v>428</v>
      </c>
      <c r="C12" s="322"/>
      <c r="D12" s="322"/>
      <c r="E12" s="322"/>
      <c r="F12" s="322"/>
      <c r="G12" s="322"/>
      <c r="K12" s="154"/>
      <c r="L12" s="154"/>
      <c r="M12" s="154"/>
      <c r="N12" s="154"/>
      <c r="O12" s="154"/>
      <c r="P12" s="154"/>
      <c r="Q12" s="154"/>
      <c r="R12" s="154"/>
      <c r="S12" s="154"/>
      <c r="T12" s="154"/>
      <c r="U12" s="154"/>
      <c r="V12" s="154"/>
    </row>
    <row r="13" spans="1:22" x14ac:dyDescent="0.25">
      <c r="D13" s="147" t="s">
        <v>479</v>
      </c>
    </row>
    <row r="14" spans="1:22" ht="16.5" thickBot="1" x14ac:dyDescent="0.3">
      <c r="A14" s="158" t="s">
        <v>296</v>
      </c>
      <c r="B14" s="158" t="s">
        <v>0</v>
      </c>
      <c r="D14" s="157"/>
      <c r="E14" s="156"/>
      <c r="F14" s="156"/>
      <c r="G14" s="156"/>
      <c r="H14" s="156"/>
    </row>
    <row r="15" spans="1:22" ht="16.5" thickBot="1" x14ac:dyDescent="0.3">
      <c r="A15" s="213" t="s">
        <v>486</v>
      </c>
      <c r="B15" s="239">
        <v>16.623000000000001</v>
      </c>
    </row>
    <row r="16" spans="1:22" ht="16.5" thickBot="1" x14ac:dyDescent="0.3">
      <c r="A16" s="215" t="s">
        <v>294</v>
      </c>
      <c r="B16" s="224" t="s">
        <v>514</v>
      </c>
    </row>
    <row r="17" spans="1:8" ht="16.5" thickBot="1" x14ac:dyDescent="0.3">
      <c r="A17" s="215" t="s">
        <v>292</v>
      </c>
      <c r="B17" s="224" t="s">
        <v>514</v>
      </c>
      <c r="D17" s="323" t="s">
        <v>295</v>
      </c>
      <c r="E17" s="323"/>
      <c r="F17" s="323"/>
      <c r="H17" s="154"/>
    </row>
    <row r="18" spans="1:8" ht="16.5" thickBot="1" x14ac:dyDescent="0.3">
      <c r="A18" s="216" t="s">
        <v>290</v>
      </c>
      <c r="B18" s="224" t="s">
        <v>514</v>
      </c>
      <c r="D18" s="324" t="s">
        <v>293</v>
      </c>
      <c r="E18" s="325"/>
      <c r="F18" s="326"/>
      <c r="G18" s="155"/>
      <c r="H18" s="154"/>
    </row>
    <row r="19" spans="1:8" ht="16.5" thickBot="1" x14ac:dyDescent="0.3">
      <c r="A19" s="213" t="s">
        <v>289</v>
      </c>
      <c r="B19" s="224" t="s">
        <v>514</v>
      </c>
      <c r="D19" s="324" t="s">
        <v>291</v>
      </c>
      <c r="E19" s="325"/>
      <c r="F19" s="326"/>
      <c r="G19" s="155"/>
      <c r="H19" s="154"/>
    </row>
    <row r="20" spans="1:8" ht="16.5" thickBot="1" x14ac:dyDescent="0.3">
      <c r="A20" s="215" t="s">
        <v>485</v>
      </c>
      <c r="B20" s="224">
        <v>3</v>
      </c>
      <c r="D20" s="312" t="s">
        <v>484</v>
      </c>
      <c r="E20" s="313"/>
      <c r="F20" s="314"/>
      <c r="G20" s="318"/>
      <c r="H20" s="154"/>
    </row>
    <row r="21" spans="1:8" ht="16.5" thickBot="1" x14ac:dyDescent="0.3">
      <c r="A21" s="215" t="s">
        <v>288</v>
      </c>
      <c r="B21" s="224">
        <v>3</v>
      </c>
      <c r="D21" s="315"/>
      <c r="E21" s="316"/>
      <c r="F21" s="317"/>
      <c r="G21" s="318"/>
    </row>
    <row r="22" spans="1:8" ht="16.5" thickBot="1" x14ac:dyDescent="0.3">
      <c r="A22" s="215" t="s">
        <v>266</v>
      </c>
      <c r="B22" s="224" t="s">
        <v>514</v>
      </c>
    </row>
    <row r="23" spans="1:8" ht="16.5" thickBot="1" x14ac:dyDescent="0.3">
      <c r="A23" s="215" t="s">
        <v>287</v>
      </c>
      <c r="B23" s="224" t="s">
        <v>514</v>
      </c>
    </row>
    <row r="24" spans="1:8" ht="16.5" thickBot="1" x14ac:dyDescent="0.3">
      <c r="A24" s="215" t="s">
        <v>286</v>
      </c>
      <c r="B24" s="224" t="s">
        <v>514</v>
      </c>
    </row>
    <row r="25" spans="1:8" ht="16.5" thickBot="1" x14ac:dyDescent="0.3">
      <c r="A25" s="217" t="s">
        <v>483</v>
      </c>
      <c r="B25" s="224" t="s">
        <v>514</v>
      </c>
    </row>
    <row r="26" spans="1:8" ht="16.5" thickBot="1" x14ac:dyDescent="0.3">
      <c r="A26" s="216" t="s">
        <v>257</v>
      </c>
      <c r="B26" s="224" t="s">
        <v>514</v>
      </c>
    </row>
    <row r="27" spans="1:8" ht="16.5" thickBot="1" x14ac:dyDescent="0.3">
      <c r="A27" s="213" t="s">
        <v>479</v>
      </c>
      <c r="B27" s="214"/>
    </row>
    <row r="28" spans="1:8" ht="16.5" thickBot="1" x14ac:dyDescent="0.3">
      <c r="A28" s="215" t="s">
        <v>285</v>
      </c>
      <c r="B28" s="224" t="s">
        <v>514</v>
      </c>
    </row>
    <row r="29" spans="1:8" x14ac:dyDescent="0.25">
      <c r="A29" s="217" t="s">
        <v>284</v>
      </c>
      <c r="B29" s="225" t="s">
        <v>514</v>
      </c>
    </row>
    <row r="30" spans="1:8" x14ac:dyDescent="0.25">
      <c r="A30" s="227" t="s">
        <v>482</v>
      </c>
      <c r="B30" s="228" t="s">
        <v>514</v>
      </c>
    </row>
    <row r="31" spans="1:8" x14ac:dyDescent="0.25">
      <c r="A31" s="227" t="s">
        <v>283</v>
      </c>
      <c r="B31" s="228" t="s">
        <v>514</v>
      </c>
    </row>
    <row r="32" spans="1:8" x14ac:dyDescent="0.25">
      <c r="A32" s="227" t="s">
        <v>282</v>
      </c>
      <c r="B32" s="228" t="s">
        <v>514</v>
      </c>
    </row>
    <row r="33" spans="1:22" x14ac:dyDescent="0.25">
      <c r="A33" s="227" t="s">
        <v>281</v>
      </c>
      <c r="B33" s="228" t="s">
        <v>514</v>
      </c>
    </row>
    <row r="34" spans="1:22" x14ac:dyDescent="0.25">
      <c r="A34" s="227" t="s">
        <v>280</v>
      </c>
      <c r="B34" s="228" t="s">
        <v>514</v>
      </c>
    </row>
    <row r="35" spans="1:22" x14ac:dyDescent="0.25">
      <c r="A35" s="227" t="s">
        <v>279</v>
      </c>
      <c r="B35" s="228" t="s">
        <v>514</v>
      </c>
    </row>
    <row r="36" spans="1:22" x14ac:dyDescent="0.25">
      <c r="A36" s="226" t="s">
        <v>481</v>
      </c>
      <c r="B36" s="229" t="s">
        <v>514</v>
      </c>
      <c r="C36" s="153"/>
      <c r="D36" s="153"/>
      <c r="E36" s="153"/>
      <c r="F36" s="153"/>
      <c r="G36" s="153"/>
      <c r="H36" s="153"/>
      <c r="I36" s="153"/>
      <c r="J36" s="153"/>
      <c r="K36" s="153"/>
      <c r="L36" s="153"/>
      <c r="M36" s="153"/>
      <c r="N36" s="153"/>
      <c r="O36" s="153"/>
      <c r="P36" s="153"/>
      <c r="Q36" s="153"/>
      <c r="R36" s="153"/>
      <c r="S36" s="153"/>
      <c r="T36" s="153"/>
      <c r="U36" s="153"/>
      <c r="V36" s="153"/>
    </row>
    <row r="37" spans="1:22" x14ac:dyDescent="0.25">
      <c r="A37" s="232" t="s">
        <v>278</v>
      </c>
      <c r="B37" s="233">
        <v>2025</v>
      </c>
      <c r="C37" s="246">
        <v>2026</v>
      </c>
      <c r="D37" s="259"/>
      <c r="E37" s="252"/>
      <c r="F37" s="252"/>
      <c r="G37" s="197"/>
      <c r="H37" s="197"/>
      <c r="I37" s="197"/>
      <c r="J37" s="197"/>
      <c r="K37" s="198"/>
      <c r="L37" s="198"/>
      <c r="M37" s="198"/>
      <c r="N37" s="198"/>
      <c r="O37" s="198"/>
      <c r="P37" s="198"/>
      <c r="Q37" s="198"/>
      <c r="R37" s="198"/>
      <c r="S37" s="198"/>
      <c r="T37" s="198"/>
      <c r="U37" s="198"/>
      <c r="V37" s="198"/>
    </row>
    <row r="38" spans="1:22" outlineLevel="1" x14ac:dyDescent="0.25">
      <c r="A38" s="227" t="s">
        <v>277</v>
      </c>
      <c r="B38" s="228" t="s">
        <v>514</v>
      </c>
      <c r="C38" s="247" t="s">
        <v>514</v>
      </c>
      <c r="D38" s="260"/>
      <c r="E38" s="253"/>
      <c r="F38" s="253"/>
      <c r="G38" s="195"/>
      <c r="H38" s="195"/>
      <c r="I38" s="195"/>
      <c r="J38" s="195"/>
      <c r="K38" s="195"/>
      <c r="L38" s="195"/>
      <c r="M38" s="195"/>
      <c r="N38" s="195"/>
      <c r="O38" s="195"/>
      <c r="P38" s="195"/>
      <c r="Q38" s="195"/>
      <c r="R38" s="195"/>
      <c r="S38" s="195"/>
      <c r="T38" s="195"/>
      <c r="U38" s="195"/>
      <c r="V38" s="195"/>
    </row>
    <row r="39" spans="1:22" outlineLevel="1" x14ac:dyDescent="0.25">
      <c r="A39" s="227" t="s">
        <v>276</v>
      </c>
      <c r="B39" s="228" t="s">
        <v>514</v>
      </c>
      <c r="C39" s="247" t="s">
        <v>514</v>
      </c>
      <c r="D39" s="260"/>
      <c r="E39" s="253"/>
      <c r="F39" s="253"/>
      <c r="G39" s="195"/>
      <c r="H39" s="195"/>
      <c r="I39" s="195"/>
      <c r="J39" s="195"/>
      <c r="K39" s="195"/>
      <c r="L39" s="195"/>
      <c r="M39" s="195"/>
      <c r="N39" s="195"/>
      <c r="O39" s="195"/>
      <c r="P39" s="195"/>
      <c r="Q39" s="195"/>
      <c r="R39" s="195"/>
      <c r="S39" s="195"/>
      <c r="T39" s="195"/>
      <c r="U39" s="195"/>
      <c r="V39" s="195"/>
    </row>
    <row r="40" spans="1:22" s="147" customFormat="1" x14ac:dyDescent="0.25">
      <c r="A40" s="227" t="s">
        <v>480</v>
      </c>
      <c r="B40" s="228" t="s">
        <v>514</v>
      </c>
      <c r="C40" s="247" t="s">
        <v>514</v>
      </c>
      <c r="D40" s="260"/>
      <c r="E40" s="253"/>
      <c r="F40" s="253"/>
      <c r="G40" s="196"/>
      <c r="H40" s="196"/>
      <c r="I40" s="196"/>
      <c r="J40" s="196"/>
      <c r="K40" s="196"/>
      <c r="L40" s="196"/>
      <c r="M40" s="196"/>
      <c r="N40" s="196"/>
      <c r="O40" s="196"/>
      <c r="P40" s="196"/>
      <c r="Q40" s="196"/>
      <c r="R40" s="196"/>
      <c r="S40" s="196"/>
      <c r="T40" s="196"/>
      <c r="U40" s="196"/>
      <c r="V40" s="196"/>
    </row>
    <row r="41" spans="1:22" s="147" customFormat="1" ht="15" x14ac:dyDescent="0.25">
      <c r="A41" s="219" t="s">
        <v>508</v>
      </c>
      <c r="B41" s="228" t="s">
        <v>514</v>
      </c>
      <c r="C41" s="247" t="s">
        <v>514</v>
      </c>
      <c r="D41" s="260"/>
      <c r="E41" s="253"/>
      <c r="F41" s="253"/>
      <c r="G41" s="196"/>
      <c r="H41" s="196"/>
      <c r="I41" s="196"/>
      <c r="J41" s="196"/>
      <c r="K41" s="196"/>
      <c r="L41" s="196"/>
      <c r="M41" s="196"/>
      <c r="N41" s="196"/>
      <c r="O41" s="196"/>
      <c r="P41" s="196"/>
      <c r="Q41" s="196"/>
      <c r="R41" s="196"/>
      <c r="S41" s="196"/>
      <c r="T41" s="196"/>
      <c r="U41" s="196"/>
      <c r="V41" s="196"/>
    </row>
    <row r="42" spans="1:22" s="147" customFormat="1" ht="15" x14ac:dyDescent="0.25">
      <c r="A42" s="219" t="s">
        <v>509</v>
      </c>
      <c r="B42" s="228" t="s">
        <v>514</v>
      </c>
      <c r="C42" s="247" t="s">
        <v>514</v>
      </c>
      <c r="D42" s="260"/>
      <c r="E42" s="253"/>
      <c r="F42" s="253"/>
      <c r="G42" s="196"/>
      <c r="H42" s="196"/>
      <c r="I42" s="196"/>
      <c r="J42" s="196"/>
      <c r="K42" s="196"/>
      <c r="L42" s="196"/>
      <c r="M42" s="196"/>
      <c r="N42" s="196"/>
      <c r="O42" s="196"/>
      <c r="P42" s="196"/>
      <c r="Q42" s="196"/>
      <c r="R42" s="196"/>
      <c r="S42" s="196"/>
      <c r="T42" s="196"/>
      <c r="U42" s="196"/>
      <c r="V42" s="196"/>
    </row>
    <row r="43" spans="1:22" s="147" customFormat="1" ht="15" x14ac:dyDescent="0.25">
      <c r="A43" s="219" t="s">
        <v>510</v>
      </c>
      <c r="B43" s="228" t="s">
        <v>514</v>
      </c>
      <c r="C43" s="247" t="s">
        <v>514</v>
      </c>
      <c r="D43" s="260"/>
      <c r="E43" s="253"/>
      <c r="F43" s="253"/>
      <c r="G43" s="196"/>
      <c r="H43" s="196"/>
      <c r="I43" s="196"/>
      <c r="J43" s="196"/>
      <c r="K43" s="196"/>
      <c r="L43" s="196"/>
      <c r="M43" s="196"/>
      <c r="N43" s="196"/>
      <c r="O43" s="196"/>
      <c r="P43" s="196"/>
      <c r="Q43" s="196"/>
      <c r="R43" s="196"/>
      <c r="S43" s="196"/>
      <c r="T43" s="196"/>
      <c r="U43" s="196"/>
      <c r="V43" s="196"/>
    </row>
    <row r="44" spans="1:22" ht="16.350000000000001" thickBot="1" x14ac:dyDescent="0.3">
      <c r="A44" s="230"/>
      <c r="B44" s="231"/>
      <c r="C44" s="231"/>
      <c r="D44" s="261"/>
      <c r="E44" s="254"/>
      <c r="F44" s="254"/>
    </row>
    <row r="45" spans="1:22" x14ac:dyDescent="0.25">
      <c r="A45" s="218" t="s">
        <v>275</v>
      </c>
      <c r="B45" s="149">
        <v>1</v>
      </c>
      <c r="C45" s="248">
        <v>2</v>
      </c>
      <c r="D45" s="259"/>
      <c r="E45" s="252"/>
      <c r="F45" s="252"/>
      <c r="G45" s="197"/>
      <c r="H45" s="197"/>
      <c r="I45" s="197"/>
      <c r="J45" s="197"/>
      <c r="K45" s="198"/>
      <c r="L45" s="198"/>
      <c r="M45" s="198"/>
      <c r="N45" s="198"/>
      <c r="O45" s="198"/>
      <c r="P45" s="198"/>
      <c r="Q45" s="198"/>
      <c r="R45" s="198"/>
      <c r="S45" s="198"/>
      <c r="T45" s="198"/>
      <c r="U45" s="198"/>
      <c r="V45" s="198"/>
    </row>
    <row r="46" spans="1:22" x14ac:dyDescent="0.25">
      <c r="A46" s="152" t="s">
        <v>274</v>
      </c>
      <c r="B46" s="228" t="s">
        <v>514</v>
      </c>
      <c r="C46" s="247" t="s">
        <v>514</v>
      </c>
      <c r="D46" s="260"/>
      <c r="E46" s="253"/>
      <c r="F46" s="253"/>
      <c r="G46" s="196"/>
      <c r="H46" s="196"/>
      <c r="I46" s="196"/>
      <c r="J46" s="196"/>
      <c r="K46" s="196"/>
      <c r="L46" s="196"/>
      <c r="M46" s="196"/>
      <c r="N46" s="196"/>
      <c r="O46" s="196"/>
      <c r="P46" s="196"/>
      <c r="Q46" s="196"/>
      <c r="R46" s="196"/>
      <c r="S46" s="196"/>
      <c r="T46" s="196"/>
      <c r="U46" s="196"/>
      <c r="V46" s="196"/>
    </row>
    <row r="47" spans="1:22" x14ac:dyDescent="0.25">
      <c r="A47" s="152" t="s">
        <v>273</v>
      </c>
      <c r="B47" s="228" t="s">
        <v>514</v>
      </c>
      <c r="C47" s="247" t="s">
        <v>514</v>
      </c>
      <c r="D47" s="260"/>
      <c r="E47" s="253"/>
      <c r="F47" s="253"/>
      <c r="G47" s="196"/>
      <c r="H47" s="196"/>
      <c r="I47" s="196"/>
      <c r="J47" s="196"/>
      <c r="K47" s="196"/>
      <c r="L47" s="196"/>
      <c r="M47" s="196"/>
      <c r="N47" s="196"/>
      <c r="O47" s="196"/>
      <c r="P47" s="196"/>
      <c r="Q47" s="196"/>
      <c r="R47" s="196"/>
      <c r="S47" s="196"/>
      <c r="T47" s="196"/>
      <c r="U47" s="196"/>
      <c r="V47" s="196"/>
    </row>
    <row r="48" spans="1:22" x14ac:dyDescent="0.25">
      <c r="A48" s="152" t="s">
        <v>272</v>
      </c>
      <c r="B48" s="228" t="s">
        <v>514</v>
      </c>
      <c r="C48" s="247" t="s">
        <v>514</v>
      </c>
      <c r="D48" s="260"/>
      <c r="E48" s="253"/>
      <c r="F48" s="253"/>
      <c r="G48" s="196"/>
      <c r="H48" s="196"/>
      <c r="I48" s="196"/>
      <c r="J48" s="196"/>
      <c r="K48" s="196"/>
      <c r="L48" s="196"/>
      <c r="M48" s="196"/>
      <c r="N48" s="196"/>
      <c r="O48" s="196"/>
      <c r="P48" s="196"/>
      <c r="Q48" s="196"/>
      <c r="R48" s="196"/>
      <c r="S48" s="196"/>
      <c r="T48" s="196"/>
      <c r="U48" s="196"/>
      <c r="V48" s="196"/>
    </row>
    <row r="49" spans="1:22" ht="16.5" thickBot="1" x14ac:dyDescent="0.3">
      <c r="A49" s="151" t="s">
        <v>271</v>
      </c>
      <c r="B49" s="228" t="s">
        <v>514</v>
      </c>
      <c r="C49" s="247" t="s">
        <v>514</v>
      </c>
      <c r="D49" s="260"/>
      <c r="E49" s="253"/>
      <c r="F49" s="253"/>
      <c r="G49" s="196"/>
      <c r="H49" s="196"/>
      <c r="I49" s="196"/>
      <c r="J49" s="196"/>
      <c r="K49" s="196"/>
      <c r="L49" s="196"/>
      <c r="M49" s="196"/>
      <c r="N49" s="196"/>
      <c r="O49" s="196"/>
      <c r="P49" s="196"/>
      <c r="Q49" s="196"/>
      <c r="R49" s="196"/>
      <c r="S49" s="196"/>
      <c r="T49" s="196"/>
      <c r="U49" s="196"/>
      <c r="V49" s="196"/>
    </row>
    <row r="50" spans="1:22" ht="16.350000000000001" thickBot="1" x14ac:dyDescent="0.3">
      <c r="A50" s="150"/>
      <c r="B50" s="220"/>
      <c r="C50" s="249"/>
      <c r="D50" s="262"/>
      <c r="E50" s="255"/>
      <c r="F50" s="255"/>
      <c r="G50" s="203"/>
      <c r="H50" s="203"/>
      <c r="I50" s="203"/>
      <c r="J50" s="203"/>
      <c r="K50" s="203"/>
      <c r="L50" s="203"/>
      <c r="M50" s="203"/>
      <c r="N50" s="203"/>
      <c r="O50" s="203"/>
      <c r="P50" s="203"/>
      <c r="Q50" s="203"/>
      <c r="R50" s="203"/>
      <c r="S50" s="203"/>
      <c r="T50" s="203"/>
      <c r="U50" s="203"/>
      <c r="V50" s="203"/>
    </row>
    <row r="51" spans="1:22" x14ac:dyDescent="0.25">
      <c r="A51" s="218" t="s">
        <v>270</v>
      </c>
      <c r="B51" s="149">
        <v>1</v>
      </c>
      <c r="C51" s="248">
        <v>2</v>
      </c>
      <c r="D51" s="259"/>
      <c r="E51" s="252"/>
      <c r="F51" s="252"/>
      <c r="G51" s="197"/>
      <c r="H51" s="197"/>
      <c r="I51" s="197"/>
      <c r="J51" s="197"/>
      <c r="K51" s="198"/>
      <c r="L51" s="198"/>
      <c r="M51" s="198"/>
      <c r="N51" s="198"/>
      <c r="O51" s="198"/>
      <c r="P51" s="198"/>
      <c r="Q51" s="198"/>
      <c r="R51" s="198"/>
      <c r="S51" s="198"/>
      <c r="T51" s="198"/>
      <c r="U51" s="198"/>
      <c r="V51" s="198"/>
    </row>
    <row r="52" spans="1:22" s="147" customFormat="1" ht="15" x14ac:dyDescent="0.25">
      <c r="A52" s="211" t="s">
        <v>269</v>
      </c>
      <c r="B52" s="228" t="s">
        <v>514</v>
      </c>
      <c r="C52" s="247" t="s">
        <v>514</v>
      </c>
      <c r="D52" s="260"/>
      <c r="E52" s="253"/>
      <c r="F52" s="253"/>
      <c r="G52" s="200"/>
      <c r="H52" s="200"/>
      <c r="I52" s="200"/>
      <c r="J52" s="200"/>
      <c r="K52" s="200"/>
      <c r="L52" s="200"/>
      <c r="M52" s="200"/>
      <c r="N52" s="200"/>
      <c r="O52" s="200"/>
      <c r="P52" s="200"/>
      <c r="Q52" s="200"/>
      <c r="R52" s="200"/>
      <c r="S52" s="200"/>
      <c r="T52" s="200"/>
      <c r="U52" s="200"/>
      <c r="V52" s="200"/>
    </row>
    <row r="53" spans="1:22" x14ac:dyDescent="0.25">
      <c r="A53" s="152" t="s">
        <v>268</v>
      </c>
      <c r="B53" s="228" t="s">
        <v>514</v>
      </c>
      <c r="C53" s="247" t="s">
        <v>514</v>
      </c>
      <c r="D53" s="260"/>
      <c r="E53" s="253"/>
      <c r="F53" s="253"/>
      <c r="G53" s="199"/>
      <c r="H53" s="199"/>
      <c r="I53" s="199"/>
      <c r="J53" s="199"/>
      <c r="K53" s="199"/>
      <c r="L53" s="199"/>
      <c r="M53" s="199"/>
      <c r="N53" s="199"/>
      <c r="O53" s="199"/>
      <c r="P53" s="199"/>
      <c r="Q53" s="199"/>
      <c r="R53" s="199"/>
      <c r="S53" s="199"/>
      <c r="T53" s="199"/>
      <c r="U53" s="199"/>
      <c r="V53" s="199"/>
    </row>
    <row r="54" spans="1:22" ht="15.6" x14ac:dyDescent="0.25">
      <c r="A54" s="152"/>
      <c r="B54" s="207"/>
      <c r="C54" s="250"/>
      <c r="D54" s="263"/>
      <c r="E54" s="256"/>
      <c r="F54" s="256"/>
      <c r="G54" s="199"/>
      <c r="H54" s="199"/>
      <c r="I54" s="199"/>
      <c r="J54" s="199"/>
      <c r="K54" s="199"/>
      <c r="L54" s="199"/>
      <c r="M54" s="199"/>
      <c r="N54" s="199"/>
      <c r="O54" s="199"/>
      <c r="P54" s="199"/>
      <c r="Q54" s="199"/>
      <c r="R54" s="199"/>
      <c r="S54" s="199"/>
      <c r="T54" s="199"/>
      <c r="U54" s="199"/>
      <c r="V54" s="199"/>
    </row>
    <row r="55" spans="1:22" x14ac:dyDescent="0.25">
      <c r="A55" s="148" t="s">
        <v>267</v>
      </c>
      <c r="B55" s="228" t="s">
        <v>514</v>
      </c>
      <c r="C55" s="247" t="s">
        <v>514</v>
      </c>
      <c r="D55" s="260"/>
      <c r="E55" s="253"/>
      <c r="F55" s="253"/>
      <c r="G55" s="199"/>
      <c r="H55" s="199"/>
      <c r="I55" s="199"/>
      <c r="J55" s="199"/>
      <c r="K55" s="199"/>
      <c r="L55" s="199"/>
      <c r="M55" s="199"/>
      <c r="N55" s="199"/>
      <c r="O55" s="199"/>
      <c r="P55" s="199"/>
      <c r="Q55" s="199"/>
      <c r="R55" s="199"/>
      <c r="S55" s="199"/>
      <c r="T55" s="199"/>
      <c r="U55" s="199"/>
      <c r="V55" s="199"/>
    </row>
    <row r="56" spans="1:22" x14ac:dyDescent="0.25">
      <c r="A56" s="148" t="str">
        <f>A22</f>
        <v>Прочие расходы при эксплуатации объекта, руб. без НДС</v>
      </c>
      <c r="B56" s="228" t="s">
        <v>514</v>
      </c>
      <c r="C56" s="247" t="s">
        <v>514</v>
      </c>
      <c r="D56" s="260"/>
      <c r="E56" s="253"/>
      <c r="F56" s="253"/>
      <c r="G56" s="199"/>
      <c r="H56" s="199"/>
      <c r="I56" s="199"/>
      <c r="J56" s="199"/>
      <c r="K56" s="199"/>
      <c r="L56" s="199"/>
      <c r="M56" s="199"/>
      <c r="N56" s="199"/>
      <c r="O56" s="199"/>
      <c r="P56" s="199"/>
      <c r="Q56" s="199"/>
      <c r="R56" s="199"/>
      <c r="S56" s="199"/>
      <c r="T56" s="199"/>
      <c r="U56" s="199"/>
      <c r="V56" s="199"/>
    </row>
    <row r="57" spans="1:22" x14ac:dyDescent="0.25">
      <c r="A57" s="148" t="s">
        <v>479</v>
      </c>
      <c r="B57" s="207"/>
      <c r="C57" s="250"/>
      <c r="D57" s="263"/>
      <c r="E57" s="256"/>
      <c r="F57" s="256"/>
      <c r="G57" s="199"/>
      <c r="H57" s="199"/>
      <c r="I57" s="199"/>
      <c r="J57" s="199"/>
      <c r="K57" s="199"/>
      <c r="L57" s="199"/>
      <c r="M57" s="199"/>
      <c r="N57" s="199"/>
      <c r="O57" s="199"/>
      <c r="P57" s="199"/>
      <c r="Q57" s="199"/>
      <c r="R57" s="199"/>
      <c r="S57" s="199"/>
      <c r="T57" s="199"/>
      <c r="U57" s="199"/>
      <c r="V57" s="199"/>
    </row>
    <row r="58" spans="1:22" x14ac:dyDescent="0.25">
      <c r="A58" s="148" t="s">
        <v>479</v>
      </c>
      <c r="B58" s="207"/>
      <c r="C58" s="250"/>
      <c r="D58" s="263"/>
      <c r="E58" s="256"/>
      <c r="F58" s="256"/>
      <c r="G58" s="199"/>
      <c r="H58" s="199"/>
      <c r="I58" s="199"/>
      <c r="J58" s="199"/>
      <c r="K58" s="199"/>
      <c r="L58" s="199"/>
      <c r="M58" s="199"/>
      <c r="N58" s="199"/>
      <c r="O58" s="199"/>
      <c r="P58" s="199"/>
      <c r="Q58" s="199"/>
      <c r="R58" s="199"/>
      <c r="S58" s="199"/>
      <c r="T58" s="199"/>
      <c r="U58" s="199"/>
      <c r="V58" s="199"/>
    </row>
    <row r="59" spans="1:22" x14ac:dyDescent="0.25">
      <c r="A59" s="148" t="s">
        <v>479</v>
      </c>
      <c r="B59" s="207"/>
      <c r="C59" s="250"/>
      <c r="D59" s="263"/>
      <c r="E59" s="256"/>
      <c r="F59" s="256"/>
      <c r="G59" s="199"/>
      <c r="H59" s="199"/>
      <c r="I59" s="199"/>
      <c r="J59" s="199"/>
      <c r="K59" s="199"/>
      <c r="L59" s="199"/>
      <c r="M59" s="199"/>
      <c r="N59" s="199"/>
      <c r="O59" s="199"/>
      <c r="P59" s="199"/>
      <c r="Q59" s="199"/>
      <c r="R59" s="199"/>
      <c r="S59" s="199"/>
      <c r="T59" s="199"/>
      <c r="U59" s="199"/>
      <c r="V59" s="199"/>
    </row>
    <row r="60" spans="1:22" x14ac:dyDescent="0.25">
      <c r="A60" s="148" t="s">
        <v>265</v>
      </c>
      <c r="B60" s="228" t="s">
        <v>514</v>
      </c>
      <c r="C60" s="247" t="s">
        <v>514</v>
      </c>
      <c r="D60" s="260"/>
      <c r="E60" s="253"/>
      <c r="F60" s="253"/>
      <c r="G60" s="199"/>
      <c r="H60" s="199"/>
      <c r="I60" s="199"/>
      <c r="J60" s="199"/>
      <c r="K60" s="199"/>
      <c r="L60" s="199"/>
      <c r="M60" s="199"/>
      <c r="N60" s="199"/>
      <c r="O60" s="199"/>
      <c r="P60" s="199"/>
      <c r="Q60" s="199"/>
      <c r="R60" s="199"/>
      <c r="S60" s="199"/>
      <c r="T60" s="199"/>
      <c r="U60" s="199"/>
      <c r="V60" s="199"/>
    </row>
    <row r="61" spans="1:22" s="147" customFormat="1" ht="30.2" customHeight="1" x14ac:dyDescent="0.25">
      <c r="A61" s="221" t="s">
        <v>264</v>
      </c>
      <c r="B61" s="210"/>
      <c r="C61" s="251"/>
      <c r="D61" s="264"/>
      <c r="E61" s="257"/>
      <c r="F61" s="257"/>
      <c r="G61" s="200"/>
      <c r="H61" s="200"/>
      <c r="I61" s="200"/>
      <c r="J61" s="200"/>
      <c r="K61" s="200"/>
      <c r="L61" s="200"/>
      <c r="M61" s="200"/>
      <c r="N61" s="200"/>
      <c r="O61" s="200"/>
      <c r="P61" s="200"/>
      <c r="Q61" s="200"/>
      <c r="R61" s="200"/>
      <c r="S61" s="200"/>
      <c r="T61" s="200"/>
      <c r="U61" s="200"/>
      <c r="V61" s="200"/>
    </row>
    <row r="62" spans="1:22" x14ac:dyDescent="0.25">
      <c r="A62" s="148" t="s">
        <v>259</v>
      </c>
      <c r="B62" s="228" t="s">
        <v>514</v>
      </c>
      <c r="C62" s="247" t="s">
        <v>514</v>
      </c>
      <c r="D62" s="260"/>
      <c r="E62" s="253"/>
      <c r="F62" s="253"/>
      <c r="G62" s="199"/>
      <c r="H62" s="199"/>
      <c r="I62" s="199"/>
      <c r="J62" s="199"/>
      <c r="K62" s="199"/>
      <c r="L62" s="199"/>
      <c r="M62" s="199"/>
      <c r="N62" s="199"/>
      <c r="O62" s="199"/>
      <c r="P62" s="199"/>
      <c r="Q62" s="199"/>
      <c r="R62" s="199"/>
      <c r="S62" s="199"/>
      <c r="T62" s="199"/>
      <c r="U62" s="199"/>
      <c r="V62" s="199"/>
    </row>
    <row r="63" spans="1:22" x14ac:dyDescent="0.25">
      <c r="A63" s="148" t="s">
        <v>478</v>
      </c>
      <c r="B63" s="228" t="s">
        <v>514</v>
      </c>
      <c r="C63" s="247" t="s">
        <v>514</v>
      </c>
      <c r="D63" s="260"/>
      <c r="E63" s="253"/>
      <c r="F63" s="253"/>
      <c r="G63" s="199"/>
      <c r="H63" s="199"/>
      <c r="I63" s="199"/>
      <c r="J63" s="199"/>
      <c r="K63" s="199"/>
      <c r="L63" s="199"/>
      <c r="M63" s="199"/>
      <c r="N63" s="199"/>
      <c r="O63" s="199"/>
      <c r="P63" s="199"/>
      <c r="Q63" s="199"/>
      <c r="R63" s="199"/>
      <c r="S63" s="199"/>
      <c r="T63" s="199"/>
      <c r="U63" s="199"/>
      <c r="V63" s="199"/>
    </row>
    <row r="64" spans="1:22" s="147" customFormat="1" ht="31.7" customHeight="1" x14ac:dyDescent="0.25">
      <c r="A64" s="221" t="s">
        <v>260</v>
      </c>
      <c r="B64" s="210"/>
      <c r="C64" s="251"/>
      <c r="D64" s="264"/>
      <c r="E64" s="257"/>
      <c r="F64" s="257"/>
      <c r="G64" s="200"/>
      <c r="H64" s="200"/>
      <c r="I64" s="200"/>
      <c r="J64" s="200"/>
      <c r="K64" s="200"/>
      <c r="L64" s="200"/>
      <c r="M64" s="200"/>
      <c r="N64" s="200"/>
      <c r="O64" s="200"/>
      <c r="P64" s="200"/>
      <c r="Q64" s="200"/>
      <c r="R64" s="200"/>
      <c r="S64" s="200"/>
      <c r="T64" s="200"/>
      <c r="U64" s="200"/>
      <c r="V64" s="200"/>
    </row>
    <row r="65" spans="1:22" x14ac:dyDescent="0.25">
      <c r="A65" s="148" t="s">
        <v>258</v>
      </c>
      <c r="B65" s="228" t="s">
        <v>514</v>
      </c>
      <c r="C65" s="247" t="s">
        <v>514</v>
      </c>
      <c r="D65" s="260"/>
      <c r="E65" s="253"/>
      <c r="F65" s="253"/>
      <c r="G65" s="199"/>
      <c r="H65" s="199"/>
      <c r="I65" s="199"/>
      <c r="J65" s="199"/>
      <c r="K65" s="199"/>
      <c r="L65" s="199"/>
      <c r="M65" s="199"/>
      <c r="N65" s="199"/>
      <c r="O65" s="199"/>
      <c r="P65" s="199"/>
      <c r="Q65" s="199"/>
      <c r="R65" s="199"/>
      <c r="S65" s="199"/>
      <c r="T65" s="199"/>
      <c r="U65" s="199"/>
      <c r="V65" s="199"/>
    </row>
    <row r="66" spans="1:22" s="147" customFormat="1" ht="15" x14ac:dyDescent="0.25">
      <c r="A66" s="208" t="s">
        <v>263</v>
      </c>
      <c r="B66" s="228" t="s">
        <v>514</v>
      </c>
      <c r="C66" s="247" t="s">
        <v>514</v>
      </c>
      <c r="D66" s="260"/>
      <c r="E66" s="253"/>
      <c r="F66" s="253"/>
      <c r="G66" s="200"/>
      <c r="H66" s="200"/>
      <c r="I66" s="200"/>
      <c r="J66" s="200"/>
      <c r="K66" s="200"/>
      <c r="L66" s="200"/>
      <c r="M66" s="200"/>
      <c r="N66" s="200"/>
      <c r="O66" s="200"/>
      <c r="P66" s="200"/>
      <c r="Q66" s="200"/>
      <c r="R66" s="200"/>
      <c r="S66" s="200"/>
      <c r="T66" s="200"/>
      <c r="U66" s="200"/>
      <c r="V66" s="200"/>
    </row>
    <row r="67" spans="1:22" x14ac:dyDescent="0.25">
      <c r="A67" s="148" t="s">
        <v>257</v>
      </c>
      <c r="B67" s="228" t="s">
        <v>514</v>
      </c>
      <c r="C67" s="247" t="s">
        <v>514</v>
      </c>
      <c r="D67" s="260"/>
      <c r="E67" s="253"/>
      <c r="F67" s="253"/>
      <c r="G67" s="199"/>
      <c r="H67" s="199"/>
      <c r="I67" s="199"/>
      <c r="J67" s="199"/>
      <c r="K67" s="199"/>
      <c r="L67" s="199"/>
      <c r="M67" s="199"/>
      <c r="N67" s="199"/>
      <c r="O67" s="199"/>
      <c r="P67" s="199"/>
      <c r="Q67" s="199"/>
      <c r="R67" s="199"/>
      <c r="S67" s="199"/>
      <c r="T67" s="199"/>
      <c r="U67" s="199"/>
      <c r="V67" s="199"/>
    </row>
    <row r="68" spans="1:22" ht="16.5" thickBot="1" x14ac:dyDescent="0.3">
      <c r="A68" s="222" t="s">
        <v>262</v>
      </c>
      <c r="B68" s="228" t="s">
        <v>514</v>
      </c>
      <c r="C68" s="247" t="s">
        <v>514</v>
      </c>
      <c r="D68" s="260"/>
      <c r="E68" s="253"/>
      <c r="F68" s="253"/>
      <c r="G68" s="204"/>
      <c r="H68" s="204"/>
      <c r="I68" s="204"/>
      <c r="J68" s="204"/>
      <c r="K68" s="204"/>
      <c r="L68" s="204"/>
      <c r="M68" s="204"/>
      <c r="N68" s="204"/>
      <c r="O68" s="204"/>
      <c r="P68" s="204"/>
      <c r="Q68" s="204"/>
      <c r="R68" s="204"/>
      <c r="S68" s="204"/>
      <c r="T68" s="204"/>
      <c r="U68" s="204"/>
      <c r="V68" s="204"/>
    </row>
    <row r="69" spans="1:22" ht="16.5" thickBot="1" x14ac:dyDescent="0.3">
      <c r="A69" s="150"/>
      <c r="B69" s="223"/>
      <c r="C69" s="223"/>
      <c r="D69" s="265"/>
      <c r="E69" s="258"/>
      <c r="F69" s="258"/>
      <c r="G69" s="205"/>
      <c r="H69" s="205"/>
      <c r="I69" s="205"/>
      <c r="J69" s="205"/>
      <c r="K69" s="205"/>
      <c r="L69" s="205"/>
      <c r="M69" s="205"/>
      <c r="N69" s="205"/>
      <c r="O69" s="205"/>
      <c r="P69" s="205"/>
      <c r="Q69" s="205"/>
      <c r="R69" s="205"/>
      <c r="S69" s="205"/>
      <c r="T69" s="205"/>
      <c r="U69" s="205"/>
      <c r="V69" s="205"/>
    </row>
    <row r="70" spans="1:22" x14ac:dyDescent="0.25">
      <c r="A70" s="218" t="s">
        <v>261</v>
      </c>
      <c r="B70" s="149">
        <v>1</v>
      </c>
      <c r="C70" s="248">
        <f t="shared" ref="C70" si="0">B70+1</f>
        <v>2</v>
      </c>
      <c r="D70" s="259"/>
      <c r="E70" s="252"/>
      <c r="F70" s="252"/>
      <c r="G70" s="197"/>
      <c r="H70" s="197"/>
      <c r="I70" s="197"/>
      <c r="J70" s="197"/>
      <c r="K70" s="198"/>
      <c r="L70" s="198"/>
      <c r="M70" s="198"/>
      <c r="N70" s="198"/>
      <c r="O70" s="198"/>
      <c r="P70" s="198"/>
      <c r="Q70" s="198"/>
      <c r="R70" s="198"/>
      <c r="S70" s="198"/>
      <c r="T70" s="198"/>
      <c r="U70" s="198"/>
      <c r="V70" s="198"/>
    </row>
    <row r="71" spans="1:22" s="147" customFormat="1" ht="28.5" x14ac:dyDescent="0.25">
      <c r="A71" s="209" t="s">
        <v>260</v>
      </c>
      <c r="B71" s="210"/>
      <c r="C71" s="251"/>
      <c r="D71" s="264"/>
      <c r="E71" s="257"/>
      <c r="F71" s="257"/>
      <c r="G71" s="200"/>
      <c r="H71" s="200"/>
      <c r="I71" s="200"/>
      <c r="J71" s="200"/>
      <c r="K71" s="200"/>
      <c r="L71" s="200"/>
      <c r="M71" s="200"/>
      <c r="N71" s="200"/>
      <c r="O71" s="200"/>
      <c r="P71" s="200"/>
      <c r="Q71" s="200"/>
      <c r="R71" s="200"/>
      <c r="S71" s="200"/>
      <c r="T71" s="200"/>
      <c r="U71" s="200"/>
      <c r="V71" s="200"/>
    </row>
    <row r="72" spans="1:22" x14ac:dyDescent="0.25">
      <c r="A72" s="148" t="s">
        <v>259</v>
      </c>
      <c r="B72" s="228" t="s">
        <v>514</v>
      </c>
      <c r="C72" s="247" t="s">
        <v>514</v>
      </c>
      <c r="D72" s="260"/>
      <c r="E72" s="253"/>
      <c r="F72" s="253"/>
      <c r="G72" s="199"/>
      <c r="H72" s="199"/>
      <c r="I72" s="199"/>
      <c r="J72" s="199"/>
      <c r="K72" s="199"/>
      <c r="L72" s="199"/>
      <c r="M72" s="199"/>
      <c r="N72" s="199"/>
      <c r="O72" s="199"/>
      <c r="P72" s="199"/>
      <c r="Q72" s="199"/>
      <c r="R72" s="199"/>
      <c r="S72" s="199"/>
      <c r="T72" s="199"/>
      <c r="U72" s="199"/>
      <c r="V72" s="199"/>
    </row>
    <row r="73" spans="1:22" x14ac:dyDescent="0.25">
      <c r="A73" s="148" t="s">
        <v>258</v>
      </c>
      <c r="B73" s="228" t="s">
        <v>514</v>
      </c>
      <c r="C73" s="247" t="s">
        <v>514</v>
      </c>
      <c r="D73" s="260"/>
      <c r="E73" s="253"/>
      <c r="F73" s="253"/>
      <c r="G73" s="199"/>
      <c r="H73" s="199"/>
      <c r="I73" s="199"/>
      <c r="J73" s="199"/>
      <c r="K73" s="199"/>
      <c r="L73" s="199"/>
      <c r="M73" s="199"/>
      <c r="N73" s="199"/>
      <c r="O73" s="199"/>
      <c r="P73" s="199"/>
      <c r="Q73" s="199"/>
      <c r="R73" s="199"/>
      <c r="S73" s="199"/>
      <c r="T73" s="199"/>
      <c r="U73" s="199"/>
      <c r="V73" s="199"/>
    </row>
    <row r="74" spans="1:22" x14ac:dyDescent="0.25">
      <c r="A74" s="148" t="s">
        <v>257</v>
      </c>
      <c r="B74" s="228" t="s">
        <v>514</v>
      </c>
      <c r="C74" s="247" t="s">
        <v>514</v>
      </c>
      <c r="D74" s="260"/>
      <c r="E74" s="253"/>
      <c r="F74" s="253"/>
      <c r="G74" s="199"/>
      <c r="H74" s="199"/>
      <c r="I74" s="199"/>
      <c r="J74" s="199"/>
      <c r="K74" s="199"/>
      <c r="L74" s="199"/>
      <c r="M74" s="199"/>
      <c r="N74" s="199"/>
      <c r="O74" s="199"/>
      <c r="P74" s="199"/>
      <c r="Q74" s="199"/>
      <c r="R74" s="199"/>
      <c r="S74" s="199"/>
      <c r="T74" s="199"/>
      <c r="U74" s="199"/>
      <c r="V74" s="199"/>
    </row>
    <row r="75" spans="1:22" x14ac:dyDescent="0.25">
      <c r="A75" s="148" t="s">
        <v>256</v>
      </c>
      <c r="B75" s="228" t="s">
        <v>514</v>
      </c>
      <c r="C75" s="247" t="s">
        <v>514</v>
      </c>
      <c r="D75" s="260"/>
      <c r="E75" s="253"/>
      <c r="F75" s="253"/>
      <c r="G75" s="199"/>
      <c r="H75" s="199"/>
      <c r="I75" s="199"/>
      <c r="J75" s="199"/>
      <c r="K75" s="199"/>
      <c r="L75" s="199"/>
      <c r="M75" s="199"/>
      <c r="N75" s="199"/>
      <c r="O75" s="199"/>
      <c r="P75" s="199"/>
      <c r="Q75" s="199"/>
      <c r="R75" s="199"/>
      <c r="S75" s="199"/>
      <c r="T75" s="199"/>
      <c r="U75" s="199"/>
      <c r="V75" s="199"/>
    </row>
    <row r="76" spans="1:22" x14ac:dyDescent="0.25">
      <c r="A76" s="148" t="s">
        <v>255</v>
      </c>
      <c r="B76" s="228" t="s">
        <v>514</v>
      </c>
      <c r="C76" s="247" t="s">
        <v>514</v>
      </c>
      <c r="D76" s="260"/>
      <c r="E76" s="253"/>
      <c r="F76" s="253"/>
      <c r="G76" s="199"/>
      <c r="H76" s="199"/>
      <c r="I76" s="199"/>
      <c r="J76" s="199"/>
      <c r="K76" s="199"/>
      <c r="L76" s="199"/>
      <c r="M76" s="199"/>
      <c r="N76" s="199"/>
      <c r="O76" s="199"/>
      <c r="P76" s="199"/>
      <c r="Q76" s="199"/>
      <c r="R76" s="199"/>
      <c r="S76" s="199"/>
      <c r="T76" s="199"/>
      <c r="U76" s="199"/>
      <c r="V76" s="199"/>
    </row>
    <row r="77" spans="1:22" x14ac:dyDescent="0.25">
      <c r="A77" s="148" t="s">
        <v>477</v>
      </c>
      <c r="B77" s="228" t="s">
        <v>514</v>
      </c>
      <c r="C77" s="247" t="s">
        <v>514</v>
      </c>
      <c r="D77" s="260"/>
      <c r="E77" s="253"/>
      <c r="F77" s="253"/>
      <c r="G77" s="199"/>
      <c r="H77" s="199"/>
      <c r="I77" s="199"/>
      <c r="J77" s="199"/>
      <c r="K77" s="199"/>
      <c r="L77" s="199"/>
      <c r="M77" s="199"/>
      <c r="N77" s="199"/>
      <c r="O77" s="199"/>
      <c r="P77" s="199"/>
      <c r="Q77" s="199"/>
      <c r="R77" s="199"/>
      <c r="S77" s="199"/>
      <c r="T77" s="199"/>
      <c r="U77" s="199"/>
      <c r="V77" s="199"/>
    </row>
    <row r="78" spans="1:22" x14ac:dyDescent="0.25">
      <c r="A78" s="148" t="s">
        <v>254</v>
      </c>
      <c r="B78" s="228" t="s">
        <v>514</v>
      </c>
      <c r="C78" s="247" t="s">
        <v>514</v>
      </c>
      <c r="D78" s="260"/>
      <c r="E78" s="253"/>
      <c r="F78" s="253"/>
      <c r="G78" s="199"/>
      <c r="H78" s="199"/>
      <c r="I78" s="199"/>
      <c r="J78" s="199"/>
      <c r="K78" s="199"/>
      <c r="L78" s="199"/>
      <c r="M78" s="199"/>
      <c r="N78" s="199"/>
      <c r="O78" s="199"/>
      <c r="P78" s="199"/>
      <c r="Q78" s="199"/>
      <c r="R78" s="199"/>
      <c r="S78" s="199"/>
      <c r="T78" s="199"/>
      <c r="U78" s="199"/>
      <c r="V78" s="199"/>
    </row>
    <row r="79" spans="1:22" s="147" customFormat="1" ht="15" x14ac:dyDescent="0.25">
      <c r="A79" s="208" t="s">
        <v>253</v>
      </c>
      <c r="B79" s="228" t="s">
        <v>514</v>
      </c>
      <c r="C79" s="247" t="s">
        <v>514</v>
      </c>
      <c r="D79" s="260"/>
      <c r="E79" s="253"/>
      <c r="F79" s="253"/>
      <c r="G79" s="200"/>
      <c r="H79" s="200"/>
      <c r="I79" s="200"/>
      <c r="J79" s="200"/>
      <c r="K79" s="200"/>
      <c r="L79" s="200"/>
      <c r="M79" s="200"/>
      <c r="N79" s="200"/>
      <c r="O79" s="200"/>
      <c r="P79" s="200"/>
      <c r="Q79" s="200"/>
      <c r="R79" s="200"/>
      <c r="S79" s="200"/>
      <c r="T79" s="200"/>
      <c r="U79" s="200"/>
      <c r="V79" s="200"/>
    </row>
    <row r="80" spans="1:22" s="147" customFormat="1" ht="15" x14ac:dyDescent="0.25">
      <c r="A80" s="208" t="s">
        <v>252</v>
      </c>
      <c r="B80" s="228" t="s">
        <v>514</v>
      </c>
      <c r="C80" s="247" t="s">
        <v>514</v>
      </c>
      <c r="D80" s="260"/>
      <c r="E80" s="253"/>
      <c r="F80" s="253"/>
      <c r="G80" s="200"/>
      <c r="H80" s="200"/>
      <c r="I80" s="200"/>
      <c r="J80" s="200"/>
      <c r="K80" s="200"/>
      <c r="L80" s="200"/>
      <c r="M80" s="200"/>
      <c r="N80" s="200"/>
      <c r="O80" s="200"/>
      <c r="P80" s="200"/>
      <c r="Q80" s="200"/>
      <c r="R80" s="200"/>
      <c r="S80" s="200"/>
      <c r="T80" s="200"/>
      <c r="U80" s="200"/>
      <c r="V80" s="200"/>
    </row>
    <row r="81" spans="1:22" x14ac:dyDescent="0.25">
      <c r="A81" s="148" t="s">
        <v>251</v>
      </c>
      <c r="B81" s="228" t="s">
        <v>514</v>
      </c>
      <c r="C81" s="247" t="s">
        <v>514</v>
      </c>
      <c r="D81" s="260"/>
      <c r="E81" s="253"/>
      <c r="F81" s="253"/>
      <c r="G81" s="206"/>
      <c r="H81" s="206"/>
      <c r="I81" s="206"/>
      <c r="J81" s="206"/>
      <c r="K81" s="206"/>
      <c r="L81" s="206"/>
      <c r="M81" s="206"/>
      <c r="N81" s="206"/>
      <c r="O81" s="206"/>
      <c r="P81" s="206"/>
      <c r="Q81" s="206"/>
      <c r="R81" s="206"/>
      <c r="S81" s="206"/>
      <c r="T81" s="206"/>
      <c r="U81" s="206"/>
      <c r="V81" s="206"/>
    </row>
    <row r="82" spans="1:22" s="147" customFormat="1" ht="15" x14ac:dyDescent="0.25">
      <c r="A82" s="209" t="s">
        <v>511</v>
      </c>
      <c r="B82" s="228" t="s">
        <v>514</v>
      </c>
      <c r="C82" s="247" t="s">
        <v>514</v>
      </c>
      <c r="D82" s="260"/>
      <c r="E82" s="253"/>
      <c r="F82" s="253"/>
      <c r="G82" s="200"/>
      <c r="H82" s="200"/>
      <c r="I82" s="200"/>
      <c r="J82" s="200"/>
      <c r="K82" s="200"/>
      <c r="L82" s="200"/>
      <c r="M82" s="200"/>
      <c r="N82" s="200"/>
      <c r="O82" s="200"/>
      <c r="P82" s="200"/>
      <c r="Q82" s="200"/>
      <c r="R82" s="200"/>
      <c r="S82" s="200"/>
      <c r="T82" s="200"/>
      <c r="U82" s="200"/>
      <c r="V82" s="200"/>
    </row>
    <row r="83" spans="1:22" s="147" customFormat="1" ht="15" x14ac:dyDescent="0.25">
      <c r="A83" s="211" t="s">
        <v>250</v>
      </c>
      <c r="B83" s="228" t="s">
        <v>514</v>
      </c>
      <c r="C83" s="247" t="s">
        <v>514</v>
      </c>
      <c r="D83" s="260"/>
      <c r="E83" s="253"/>
      <c r="F83" s="253"/>
      <c r="G83" s="200"/>
      <c r="H83" s="200"/>
      <c r="I83" s="200"/>
      <c r="J83" s="200"/>
      <c r="K83" s="200"/>
      <c r="L83" s="200"/>
      <c r="M83" s="200"/>
      <c r="N83" s="200"/>
      <c r="O83" s="200"/>
      <c r="P83" s="200"/>
      <c r="Q83" s="200"/>
      <c r="R83" s="200"/>
      <c r="S83" s="200"/>
      <c r="T83" s="200"/>
      <c r="U83" s="200"/>
      <c r="V83" s="200"/>
    </row>
    <row r="84" spans="1:22" s="147" customFormat="1" ht="15" x14ac:dyDescent="0.25">
      <c r="A84" s="211" t="s">
        <v>249</v>
      </c>
      <c r="B84" s="228" t="s">
        <v>514</v>
      </c>
      <c r="C84" s="247" t="s">
        <v>514</v>
      </c>
      <c r="D84" s="260"/>
      <c r="E84" s="253"/>
      <c r="F84" s="253"/>
      <c r="G84" s="201"/>
      <c r="H84" s="201"/>
      <c r="I84" s="201"/>
      <c r="J84" s="201"/>
      <c r="K84" s="201"/>
      <c r="L84" s="201"/>
      <c r="M84" s="201"/>
      <c r="N84" s="201"/>
      <c r="O84" s="201"/>
      <c r="P84" s="201"/>
      <c r="Q84" s="201"/>
      <c r="R84" s="201"/>
      <c r="S84" s="201"/>
      <c r="T84" s="201"/>
      <c r="U84" s="201"/>
      <c r="V84" s="201"/>
    </row>
    <row r="85" spans="1:22" s="147" customFormat="1" ht="15" x14ac:dyDescent="0.25">
      <c r="A85" s="211" t="s">
        <v>248</v>
      </c>
      <c r="B85" s="228" t="s">
        <v>514</v>
      </c>
      <c r="C85" s="247" t="s">
        <v>514</v>
      </c>
      <c r="D85" s="260"/>
      <c r="E85" s="253"/>
      <c r="F85" s="253"/>
      <c r="G85" s="202"/>
      <c r="H85" s="202"/>
      <c r="I85" s="202"/>
      <c r="J85" s="202"/>
      <c r="K85" s="202"/>
      <c r="L85" s="202"/>
      <c r="M85" s="202"/>
      <c r="N85" s="202"/>
      <c r="O85" s="202"/>
      <c r="P85" s="202"/>
      <c r="Q85" s="202"/>
      <c r="R85" s="202"/>
      <c r="S85" s="202"/>
      <c r="T85" s="202"/>
      <c r="U85" s="202"/>
      <c r="V85" s="202"/>
    </row>
    <row r="86" spans="1:22" s="147" customFormat="1" ht="15" x14ac:dyDescent="0.25">
      <c r="A86" s="211" t="s">
        <v>247</v>
      </c>
      <c r="B86" s="228" t="s">
        <v>514</v>
      </c>
      <c r="C86" s="247" t="s">
        <v>514</v>
      </c>
      <c r="D86" s="260"/>
      <c r="E86" s="253"/>
      <c r="F86" s="253"/>
      <c r="G86" s="202"/>
      <c r="H86" s="202"/>
      <c r="I86" s="202"/>
      <c r="J86" s="202"/>
      <c r="K86" s="202"/>
      <c r="L86" s="202"/>
      <c r="M86" s="202"/>
      <c r="N86" s="202"/>
      <c r="O86" s="202"/>
      <c r="P86" s="202"/>
      <c r="Q86" s="202"/>
      <c r="R86" s="202"/>
      <c r="S86" s="202"/>
      <c r="T86" s="202"/>
      <c r="U86" s="202"/>
      <c r="V86" s="202"/>
    </row>
    <row r="87" spans="1:22" s="147" customFormat="1" thickBot="1" x14ac:dyDescent="0.3">
      <c r="A87" s="212" t="s">
        <v>476</v>
      </c>
      <c r="B87" s="228" t="s">
        <v>514</v>
      </c>
      <c r="C87" s="247" t="s">
        <v>514</v>
      </c>
      <c r="D87" s="260"/>
      <c r="E87" s="253"/>
      <c r="F87" s="253"/>
      <c r="G87" s="202"/>
      <c r="H87" s="202"/>
      <c r="I87" s="202"/>
      <c r="J87" s="202"/>
      <c r="K87" s="202"/>
      <c r="L87" s="202"/>
      <c r="M87" s="202"/>
      <c r="N87" s="202"/>
      <c r="O87" s="202"/>
      <c r="P87" s="202"/>
      <c r="Q87" s="202"/>
      <c r="R87" s="202"/>
      <c r="S87" s="202"/>
      <c r="T87" s="202"/>
      <c r="U87" s="202"/>
      <c r="V87" s="202"/>
    </row>
    <row r="89" spans="1:22" ht="100.5" customHeight="1" x14ac:dyDescent="0.25">
      <c r="A89" s="319" t="s">
        <v>475</v>
      </c>
      <c r="B89" s="319"/>
      <c r="C89" s="319"/>
      <c r="D89" s="319"/>
      <c r="E89" s="319"/>
      <c r="F89" s="319"/>
      <c r="G89" s="319"/>
      <c r="H89" s="319"/>
      <c r="I89" s="319"/>
      <c r="J89" s="319"/>
      <c r="K89" s="319"/>
    </row>
    <row r="90" spans="1:22" hidden="1" x14ac:dyDescent="0.25">
      <c r="A90" s="145" t="s">
        <v>474</v>
      </c>
    </row>
    <row r="91" spans="1:22" hidden="1" x14ac:dyDescent="0.25">
      <c r="A91" s="145" t="s">
        <v>473</v>
      </c>
      <c r="B91" s="146">
        <v>0</v>
      </c>
      <c r="C91" s="146">
        <v>0.04</v>
      </c>
      <c r="D91" s="146">
        <v>0.04</v>
      </c>
      <c r="E91" s="146">
        <v>0.04</v>
      </c>
      <c r="F91" s="146">
        <v>0.04</v>
      </c>
      <c r="G91" s="146">
        <v>0.04</v>
      </c>
      <c r="H91" s="146">
        <v>0.04</v>
      </c>
      <c r="I91" s="146">
        <v>0.04</v>
      </c>
      <c r="J91" s="146">
        <v>0.04</v>
      </c>
      <c r="K91" s="146">
        <v>0.04</v>
      </c>
      <c r="L91" s="146">
        <v>0.04</v>
      </c>
      <c r="M91" s="146">
        <v>0.04</v>
      </c>
      <c r="N91" s="146">
        <v>0.04</v>
      </c>
      <c r="O91" s="146">
        <v>0.04</v>
      </c>
      <c r="P91" s="146">
        <v>0.04</v>
      </c>
      <c r="Q91" s="146">
        <v>0.04</v>
      </c>
      <c r="R91" s="146">
        <v>0.04</v>
      </c>
      <c r="S91" s="146">
        <v>0.04</v>
      </c>
      <c r="T91" s="146">
        <v>0.04</v>
      </c>
      <c r="U91" s="146">
        <v>0.04</v>
      </c>
      <c r="V91" s="146">
        <v>0.04</v>
      </c>
    </row>
    <row r="92" spans="1:22" hidden="1" x14ac:dyDescent="0.25">
      <c r="A92" s="145" t="s">
        <v>472</v>
      </c>
    </row>
    <row r="93" spans="1:22" hidden="1" x14ac:dyDescent="0.25">
      <c r="A93" s="145" t="s">
        <v>471</v>
      </c>
      <c r="B93" s="146">
        <v>0</v>
      </c>
      <c r="C93" s="146">
        <v>33604.456897999997</v>
      </c>
      <c r="D93" s="146">
        <v>33604.456897999997</v>
      </c>
      <c r="E93" s="146">
        <v>33604.456897999997</v>
      </c>
      <c r="F93" s="146">
        <v>33604.456897999997</v>
      </c>
      <c r="G93" s="146">
        <v>33604.456897999997</v>
      </c>
      <c r="H93" s="146">
        <v>33604.456897999997</v>
      </c>
      <c r="I93" s="146">
        <v>33604.456897999997</v>
      </c>
      <c r="J93" s="146">
        <v>33604.456897999997</v>
      </c>
      <c r="K93" s="146">
        <v>33604.456897999997</v>
      </c>
      <c r="L93" s="146">
        <v>33604.456897999997</v>
      </c>
      <c r="M93" s="146">
        <v>33604.456897999997</v>
      </c>
      <c r="N93" s="146">
        <v>33604.456897999997</v>
      </c>
      <c r="O93" s="146">
        <v>33604.456897999997</v>
      </c>
      <c r="P93" s="146">
        <v>33604.456897999997</v>
      </c>
      <c r="Q93" s="146">
        <v>33604.456897999997</v>
      </c>
      <c r="R93" s="146">
        <v>33604.456897999997</v>
      </c>
      <c r="S93" s="146">
        <v>33604.456897999997</v>
      </c>
      <c r="T93" s="146">
        <v>33604.456897999997</v>
      </c>
      <c r="U93" s="146">
        <v>33604.456897999997</v>
      </c>
      <c r="V93" s="146">
        <v>33604.456897999997</v>
      </c>
    </row>
    <row r="94" spans="1:22" hidden="1" x14ac:dyDescent="0.25"/>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10" zoomScale="90" zoomScaleSheetLayoutView="90" workbookViewId="0">
      <selection activeCell="G42" sqref="G42"/>
    </sheetView>
  </sheetViews>
  <sheetFormatPr defaultRowHeight="15.75" x14ac:dyDescent="0.25"/>
  <cols>
    <col min="1" max="1" width="9.140625" style="42"/>
    <col min="2" max="2" width="64.5703125" style="42" customWidth="1"/>
    <col min="3" max="4" width="19" style="42" customWidth="1"/>
    <col min="5" max="6" width="9.140625" style="42" hidden="1" customWidth="1"/>
    <col min="7" max="8" width="19.42578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9.140625"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9.140625"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9.140625"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9.140625"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9.140625"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9.140625"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9.140625"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9.140625"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9.140625"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9.140625"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9.140625"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9.140625"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9.140625"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9.140625"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9.140625"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9.140625"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9.140625"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9.140625"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9.140625"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9.140625"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9.140625"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9.140625"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9.140625"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9.140625"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9.140625"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9.140625"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9.140625"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9.140625"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9.140625"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9.140625"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9.140625"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9.140625"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9.140625"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9.140625"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9.140625"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9.140625"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9.140625"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9.140625"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9.140625"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9.140625"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9.140625"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9.140625"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9.140625"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9.140625"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9.140625"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9.140625"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9.140625"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9.140625"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9.140625"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9.140625"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9.140625"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9.140625"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9.140625"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9.140625"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9.140625"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9.140625"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9.140625"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9.140625"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9.140625"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9.140625"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9.140625"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9.140625"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9.140625"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5" t="s">
        <v>66</v>
      </c>
    </row>
    <row r="2" spans="1:44" ht="18.75" x14ac:dyDescent="0.3">
      <c r="L2" s="12" t="s">
        <v>8</v>
      </c>
    </row>
    <row r="3" spans="1:44" ht="18.75" x14ac:dyDescent="0.3">
      <c r="L3" s="12" t="s">
        <v>525</v>
      </c>
    </row>
    <row r="4" spans="1:44" ht="18.75" x14ac:dyDescent="0.3">
      <c r="K4" s="12"/>
    </row>
    <row r="5" spans="1:44" x14ac:dyDescent="0.25">
      <c r="A5" s="273" t="s">
        <v>527</v>
      </c>
      <c r="B5" s="273"/>
      <c r="C5" s="273"/>
      <c r="D5" s="273"/>
      <c r="E5" s="273"/>
      <c r="F5" s="273"/>
      <c r="G5" s="273"/>
      <c r="H5" s="273"/>
      <c r="I5" s="273"/>
      <c r="J5" s="273"/>
      <c r="K5" s="273"/>
      <c r="L5" s="273"/>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2"/>
    </row>
    <row r="7" spans="1:44" ht="18.75" x14ac:dyDescent="0.25">
      <c r="A7" s="274" t="s">
        <v>7</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tr">
        <f>'1. паспорт местоположение'!A9:C9</f>
        <v>Общество с ограниченой ответветственостью "ПК-ЭНЕРГО"</v>
      </c>
      <c r="B9" s="275"/>
      <c r="C9" s="275"/>
      <c r="D9" s="275"/>
      <c r="E9" s="275"/>
      <c r="F9" s="275"/>
      <c r="G9" s="275"/>
      <c r="H9" s="275"/>
      <c r="I9" s="275"/>
      <c r="J9" s="275"/>
      <c r="K9" s="275"/>
      <c r="L9" s="275"/>
    </row>
    <row r="10" spans="1:44" x14ac:dyDescent="0.25">
      <c r="A10" s="276" t="s">
        <v>6</v>
      </c>
      <c r="B10" s="276"/>
      <c r="C10" s="276"/>
      <c r="D10" s="276"/>
      <c r="E10" s="276"/>
      <c r="F10" s="276"/>
      <c r="G10" s="276"/>
      <c r="H10" s="276"/>
      <c r="I10" s="276"/>
      <c r="J10" s="276"/>
      <c r="K10" s="276"/>
      <c r="L10" s="276"/>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местоположение'!A12:C12</f>
        <v>_______J_PC20252922_____________________</v>
      </c>
      <c r="B12" s="301"/>
      <c r="C12" s="301"/>
      <c r="D12" s="301"/>
      <c r="E12" s="301"/>
      <c r="F12" s="301"/>
      <c r="G12" s="301"/>
      <c r="H12" s="301"/>
      <c r="I12" s="301"/>
      <c r="J12" s="301"/>
      <c r="K12" s="301"/>
      <c r="L12" s="301"/>
    </row>
    <row r="13" spans="1:44" x14ac:dyDescent="0.25">
      <c r="A13" s="276" t="s">
        <v>5</v>
      </c>
      <c r="B13" s="276"/>
      <c r="C13" s="276"/>
      <c r="D13" s="276"/>
      <c r="E13" s="276"/>
      <c r="F13" s="276"/>
      <c r="G13" s="276"/>
      <c r="H13" s="276"/>
      <c r="I13" s="276"/>
      <c r="J13" s="276"/>
      <c r="K13" s="276"/>
      <c r="L13" s="276"/>
    </row>
    <row r="14" spans="1:44" ht="18.75" x14ac:dyDescent="0.25">
      <c r="A14" s="282"/>
      <c r="B14" s="282"/>
      <c r="C14" s="282"/>
      <c r="D14" s="282"/>
      <c r="E14" s="282"/>
      <c r="F14" s="282"/>
      <c r="G14" s="282"/>
      <c r="H14" s="282"/>
      <c r="I14" s="282"/>
      <c r="J14" s="282"/>
      <c r="K14" s="282"/>
      <c r="L14" s="282"/>
    </row>
    <row r="15" spans="1:44" ht="20.25" x14ac:dyDescent="0.25">
      <c r="A15" s="339"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5" s="339"/>
      <c r="C15" s="339"/>
      <c r="D15" s="339"/>
      <c r="E15" s="339"/>
      <c r="F15" s="339"/>
      <c r="G15" s="339"/>
      <c r="H15" s="339"/>
      <c r="I15" s="339"/>
      <c r="J15" s="339"/>
      <c r="K15" s="339"/>
      <c r="L15" s="339"/>
    </row>
    <row r="16" spans="1:44" x14ac:dyDescent="0.25">
      <c r="A16" s="276" t="s">
        <v>4</v>
      </c>
      <c r="B16" s="276"/>
      <c r="C16" s="276"/>
      <c r="D16" s="276"/>
      <c r="E16" s="276"/>
      <c r="F16" s="276"/>
      <c r="G16" s="276"/>
      <c r="H16" s="276"/>
      <c r="I16" s="276"/>
      <c r="J16" s="276"/>
      <c r="K16" s="276"/>
      <c r="L16" s="276"/>
    </row>
    <row r="17" spans="1:21" ht="15.75" customHeight="1" x14ac:dyDescent="0.25">
      <c r="L17" s="105"/>
    </row>
    <row r="18" spans="1:21" x14ac:dyDescent="0.25">
      <c r="K18" s="30"/>
    </row>
    <row r="19" spans="1:21" ht="15.75" customHeight="1" x14ac:dyDescent="0.25">
      <c r="A19" s="338" t="s">
        <v>429</v>
      </c>
      <c r="B19" s="338"/>
      <c r="C19" s="338"/>
      <c r="D19" s="338"/>
      <c r="E19" s="338"/>
      <c r="F19" s="338"/>
      <c r="G19" s="338"/>
      <c r="H19" s="338"/>
      <c r="I19" s="338"/>
      <c r="J19" s="338"/>
      <c r="K19" s="338"/>
      <c r="L19" s="338"/>
    </row>
    <row r="20" spans="1:21" x14ac:dyDescent="0.25">
      <c r="A20" s="106"/>
      <c r="B20" s="106"/>
    </row>
    <row r="21" spans="1:21" ht="28.5" customHeight="1" x14ac:dyDescent="0.25">
      <c r="A21" s="334" t="s">
        <v>217</v>
      </c>
      <c r="B21" s="334" t="s">
        <v>216</v>
      </c>
      <c r="C21" s="335" t="s">
        <v>361</v>
      </c>
      <c r="D21" s="335"/>
      <c r="E21" s="335"/>
      <c r="F21" s="335"/>
      <c r="G21" s="335"/>
      <c r="H21" s="335"/>
      <c r="I21" s="334" t="s">
        <v>215</v>
      </c>
      <c r="J21" s="336" t="s">
        <v>363</v>
      </c>
      <c r="K21" s="334" t="s">
        <v>214</v>
      </c>
      <c r="L21" s="330" t="s">
        <v>362</v>
      </c>
    </row>
    <row r="22" spans="1:21" ht="58.7" customHeight="1" x14ac:dyDescent="0.25">
      <c r="A22" s="334"/>
      <c r="B22" s="334"/>
      <c r="C22" s="331" t="s">
        <v>2</v>
      </c>
      <c r="D22" s="331"/>
      <c r="E22" s="90"/>
      <c r="F22" s="91"/>
      <c r="G22" s="332" t="s">
        <v>1</v>
      </c>
      <c r="H22" s="333"/>
      <c r="I22" s="334"/>
      <c r="J22" s="337"/>
      <c r="K22" s="334"/>
      <c r="L22" s="330"/>
    </row>
    <row r="23" spans="1:21" ht="47.25" x14ac:dyDescent="0.25">
      <c r="A23" s="334"/>
      <c r="B23" s="334"/>
      <c r="C23" s="56" t="s">
        <v>213</v>
      </c>
      <c r="D23" s="56" t="s">
        <v>212</v>
      </c>
      <c r="E23" s="56" t="s">
        <v>213</v>
      </c>
      <c r="F23" s="56" t="s">
        <v>212</v>
      </c>
      <c r="G23" s="56" t="s">
        <v>213</v>
      </c>
      <c r="H23" s="56" t="s">
        <v>212</v>
      </c>
      <c r="I23" s="334"/>
      <c r="J23" s="331"/>
      <c r="K23" s="334"/>
      <c r="L23" s="330"/>
    </row>
    <row r="24" spans="1:21" x14ac:dyDescent="0.25">
      <c r="A24" s="104">
        <v>1</v>
      </c>
      <c r="B24" s="104" t="s">
        <v>211</v>
      </c>
      <c r="C24" s="56"/>
      <c r="D24" s="56"/>
      <c r="E24" s="56"/>
      <c r="F24" s="56"/>
      <c r="G24" s="56"/>
      <c r="H24" s="56"/>
      <c r="I24" s="56"/>
      <c r="J24" s="56"/>
      <c r="K24" s="56"/>
      <c r="L24" s="56"/>
    </row>
    <row r="25" spans="1:21" ht="45" x14ac:dyDescent="0.25">
      <c r="A25" s="56" t="s">
        <v>210</v>
      </c>
      <c r="B25" s="57" t="s">
        <v>368</v>
      </c>
      <c r="C25" s="128" t="s">
        <v>500</v>
      </c>
      <c r="D25" s="129" t="s">
        <v>500</v>
      </c>
      <c r="E25" s="129" t="s">
        <v>500</v>
      </c>
      <c r="F25" s="129" t="s">
        <v>500</v>
      </c>
      <c r="G25" s="129" t="s">
        <v>500</v>
      </c>
      <c r="H25" s="129" t="s">
        <v>500</v>
      </c>
      <c r="I25" s="129" t="s">
        <v>309</v>
      </c>
      <c r="J25" s="129"/>
      <c r="K25" s="130"/>
      <c r="L25" s="131"/>
      <c r="M25" s="132"/>
      <c r="N25" s="132"/>
      <c r="O25" s="132"/>
      <c r="P25" s="132"/>
      <c r="Q25" s="132"/>
      <c r="R25" s="132"/>
      <c r="S25" s="132"/>
      <c r="T25" s="132"/>
      <c r="U25" s="132"/>
    </row>
    <row r="26" spans="1:21" ht="21.75" customHeight="1" x14ac:dyDescent="0.25">
      <c r="A26" s="56" t="s">
        <v>209</v>
      </c>
      <c r="B26" s="58" t="s">
        <v>370</v>
      </c>
      <c r="C26" s="133" t="s">
        <v>500</v>
      </c>
      <c r="D26" s="133" t="s">
        <v>500</v>
      </c>
      <c r="E26" s="133" t="s">
        <v>500</v>
      </c>
      <c r="F26" s="133" t="s">
        <v>500</v>
      </c>
      <c r="G26" s="133" t="s">
        <v>500</v>
      </c>
      <c r="H26" s="133" t="s">
        <v>500</v>
      </c>
      <c r="I26" s="136" t="s">
        <v>309</v>
      </c>
      <c r="J26" s="136"/>
      <c r="K26" s="134"/>
      <c r="L26" s="131"/>
      <c r="M26" s="137">
        <v>3</v>
      </c>
      <c r="N26" s="138">
        <v>4</v>
      </c>
      <c r="O26" s="138"/>
      <c r="P26" s="138"/>
      <c r="Q26" s="138">
        <v>5</v>
      </c>
      <c r="R26" s="138">
        <v>6</v>
      </c>
      <c r="S26" s="138">
        <v>7</v>
      </c>
      <c r="T26" s="138">
        <v>8</v>
      </c>
      <c r="U26" s="139">
        <v>9</v>
      </c>
    </row>
    <row r="27" spans="1:21" ht="39.200000000000003" customHeight="1" x14ac:dyDescent="0.25">
      <c r="A27" s="56" t="s">
        <v>369</v>
      </c>
      <c r="B27" s="58" t="s">
        <v>374</v>
      </c>
      <c r="C27" s="133" t="s">
        <v>500</v>
      </c>
      <c r="D27" s="133" t="s">
        <v>500</v>
      </c>
      <c r="E27" s="133"/>
      <c r="F27" s="133"/>
      <c r="G27" s="133" t="s">
        <v>500</v>
      </c>
      <c r="H27" s="133" t="s">
        <v>500</v>
      </c>
      <c r="I27" s="136" t="s">
        <v>309</v>
      </c>
      <c r="J27" s="136"/>
      <c r="K27" s="134"/>
      <c r="L27" s="140"/>
      <c r="M27" s="138">
        <v>10</v>
      </c>
      <c r="N27" s="138">
        <v>11</v>
      </c>
      <c r="O27" s="138"/>
      <c r="P27" s="138"/>
      <c r="Q27" s="138">
        <v>12</v>
      </c>
      <c r="R27" s="138">
        <v>13</v>
      </c>
      <c r="S27" s="138">
        <v>14</v>
      </c>
      <c r="T27" s="138">
        <v>15</v>
      </c>
      <c r="U27" s="139">
        <v>16</v>
      </c>
    </row>
    <row r="28" spans="1:21" ht="70.5" customHeight="1" x14ac:dyDescent="0.25">
      <c r="A28" s="56" t="s">
        <v>208</v>
      </c>
      <c r="B28" s="58" t="s">
        <v>373</v>
      </c>
      <c r="C28" s="133" t="s">
        <v>500</v>
      </c>
      <c r="D28" s="133" t="s">
        <v>500</v>
      </c>
      <c r="E28" s="133"/>
      <c r="F28" s="133"/>
      <c r="G28" s="133" t="s">
        <v>500</v>
      </c>
      <c r="H28" s="133" t="s">
        <v>500</v>
      </c>
      <c r="I28" s="136" t="s">
        <v>309</v>
      </c>
      <c r="J28" s="136"/>
      <c r="K28" s="134"/>
      <c r="L28" s="131"/>
      <c r="M28" s="138">
        <v>17</v>
      </c>
      <c r="N28" s="138">
        <v>18</v>
      </c>
      <c r="O28" s="138"/>
      <c r="P28" s="138"/>
      <c r="Q28" s="138">
        <v>19</v>
      </c>
      <c r="R28" s="138">
        <v>20</v>
      </c>
      <c r="S28" s="138">
        <v>21</v>
      </c>
      <c r="T28" s="138">
        <v>22</v>
      </c>
      <c r="U28" s="139">
        <v>23</v>
      </c>
    </row>
    <row r="29" spans="1:21" ht="54" customHeight="1" x14ac:dyDescent="0.25">
      <c r="A29" s="56" t="s">
        <v>207</v>
      </c>
      <c r="B29" s="58" t="s">
        <v>375</v>
      </c>
      <c r="C29" s="133" t="s">
        <v>500</v>
      </c>
      <c r="D29" s="133" t="s">
        <v>500</v>
      </c>
      <c r="E29" s="133"/>
      <c r="F29" s="133"/>
      <c r="G29" s="133" t="s">
        <v>500</v>
      </c>
      <c r="H29" s="133" t="s">
        <v>500</v>
      </c>
      <c r="I29" s="136" t="s">
        <v>309</v>
      </c>
      <c r="J29" s="136"/>
      <c r="K29" s="134"/>
      <c r="L29" s="131"/>
      <c r="M29" s="138">
        <v>24</v>
      </c>
      <c r="N29" s="138">
        <v>25</v>
      </c>
      <c r="O29" s="138"/>
      <c r="P29" s="138"/>
      <c r="Q29" s="138">
        <v>26</v>
      </c>
      <c r="R29" s="138">
        <v>27</v>
      </c>
      <c r="S29" s="138">
        <v>28</v>
      </c>
      <c r="T29" s="138">
        <v>29</v>
      </c>
      <c r="U29" s="139">
        <v>30</v>
      </c>
    </row>
    <row r="30" spans="1:21" ht="42" customHeight="1" x14ac:dyDescent="0.25">
      <c r="A30" s="56" t="s">
        <v>206</v>
      </c>
      <c r="B30" s="58" t="s">
        <v>371</v>
      </c>
      <c r="C30" s="133" t="s">
        <v>500</v>
      </c>
      <c r="D30" s="133" t="s">
        <v>500</v>
      </c>
      <c r="E30" s="133"/>
      <c r="F30" s="133"/>
      <c r="G30" s="133" t="s">
        <v>500</v>
      </c>
      <c r="H30" s="133" t="s">
        <v>500</v>
      </c>
      <c r="I30" s="136" t="s">
        <v>309</v>
      </c>
      <c r="J30" s="136"/>
      <c r="K30" s="134"/>
      <c r="L30" s="131"/>
      <c r="M30" s="138">
        <v>31</v>
      </c>
      <c r="N30" s="138">
        <v>32</v>
      </c>
      <c r="O30" s="138"/>
      <c r="P30" s="138"/>
      <c r="Q30" s="138">
        <v>33</v>
      </c>
      <c r="R30" s="138">
        <v>34</v>
      </c>
      <c r="S30" s="138">
        <v>35</v>
      </c>
      <c r="T30" s="138">
        <v>36</v>
      </c>
      <c r="U30" s="139">
        <v>37</v>
      </c>
    </row>
    <row r="31" spans="1:21" ht="37.5" customHeight="1" x14ac:dyDescent="0.25">
      <c r="A31" s="56" t="s">
        <v>204</v>
      </c>
      <c r="B31" s="55" t="s">
        <v>376</v>
      </c>
      <c r="C31" s="133" t="s">
        <v>500</v>
      </c>
      <c r="D31" s="133" t="s">
        <v>500</v>
      </c>
      <c r="E31" s="133"/>
      <c r="F31" s="133"/>
      <c r="G31" s="133" t="s">
        <v>500</v>
      </c>
      <c r="H31" s="133" t="s">
        <v>500</v>
      </c>
      <c r="I31" s="136" t="s">
        <v>309</v>
      </c>
      <c r="J31" s="136"/>
      <c r="K31" s="134"/>
      <c r="L31" s="131"/>
      <c r="M31" s="138">
        <v>38</v>
      </c>
      <c r="N31" s="138">
        <v>39</v>
      </c>
      <c r="O31" s="138"/>
      <c r="P31" s="138"/>
      <c r="Q31" s="138">
        <v>40</v>
      </c>
      <c r="R31" s="138">
        <v>41</v>
      </c>
      <c r="S31" s="138">
        <v>42</v>
      </c>
      <c r="T31" s="138">
        <v>43</v>
      </c>
      <c r="U31" s="139">
        <v>44</v>
      </c>
    </row>
    <row r="32" spans="1:21" ht="31.5" x14ac:dyDescent="0.25">
      <c r="A32" s="56" t="s">
        <v>387</v>
      </c>
      <c r="B32" s="55" t="s">
        <v>305</v>
      </c>
      <c r="C32" s="133" t="s">
        <v>500</v>
      </c>
      <c r="D32" s="133" t="s">
        <v>500</v>
      </c>
      <c r="E32" s="133"/>
      <c r="F32" s="133"/>
      <c r="G32" s="133" t="s">
        <v>500</v>
      </c>
      <c r="H32" s="133" t="s">
        <v>500</v>
      </c>
      <c r="I32" s="136" t="s">
        <v>309</v>
      </c>
      <c r="J32" s="136"/>
      <c r="K32" s="134"/>
      <c r="L32" s="131"/>
      <c r="M32" s="138">
        <v>45</v>
      </c>
      <c r="N32" s="138">
        <v>46</v>
      </c>
      <c r="O32" s="138"/>
      <c r="P32" s="138"/>
      <c r="Q32" s="138">
        <v>47</v>
      </c>
      <c r="R32" s="138">
        <v>48</v>
      </c>
      <c r="S32" s="138">
        <v>49</v>
      </c>
      <c r="T32" s="138">
        <v>50</v>
      </c>
      <c r="U32" s="139">
        <v>51</v>
      </c>
    </row>
    <row r="33" spans="1:21" ht="37.5" customHeight="1" x14ac:dyDescent="0.25">
      <c r="A33" s="56" t="s">
        <v>388</v>
      </c>
      <c r="B33" s="55" t="s">
        <v>380</v>
      </c>
      <c r="C33" s="133" t="s">
        <v>500</v>
      </c>
      <c r="D33" s="133" t="s">
        <v>500</v>
      </c>
      <c r="E33" s="133"/>
      <c r="F33" s="133"/>
      <c r="G33" s="133" t="s">
        <v>500</v>
      </c>
      <c r="H33" s="133" t="s">
        <v>500</v>
      </c>
      <c r="I33" s="136" t="s">
        <v>309</v>
      </c>
      <c r="J33" s="136"/>
      <c r="K33" s="134"/>
      <c r="L33" s="131"/>
      <c r="M33" s="138">
        <v>52</v>
      </c>
      <c r="N33" s="138">
        <v>53</v>
      </c>
      <c r="O33" s="138"/>
      <c r="P33" s="138"/>
      <c r="Q33" s="138">
        <v>54</v>
      </c>
      <c r="R33" s="138">
        <v>55</v>
      </c>
      <c r="S33" s="138">
        <v>56</v>
      </c>
      <c r="T33" s="138">
        <v>57</v>
      </c>
      <c r="U33" s="139">
        <v>58</v>
      </c>
    </row>
    <row r="34" spans="1:21" ht="47.25" customHeight="1" x14ac:dyDescent="0.25">
      <c r="A34" s="56" t="s">
        <v>389</v>
      </c>
      <c r="B34" s="55" t="s">
        <v>205</v>
      </c>
      <c r="C34" s="133">
        <v>45689</v>
      </c>
      <c r="D34" s="133">
        <v>45748</v>
      </c>
      <c r="E34" s="133"/>
      <c r="F34" s="133"/>
      <c r="G34" s="133" t="s">
        <v>514</v>
      </c>
      <c r="H34" s="133" t="s">
        <v>514</v>
      </c>
      <c r="I34" s="136" t="s">
        <v>309</v>
      </c>
      <c r="J34" s="136"/>
      <c r="K34" s="134"/>
      <c r="L34" s="131"/>
      <c r="M34" s="138">
        <v>59</v>
      </c>
      <c r="N34" s="138">
        <v>60</v>
      </c>
      <c r="O34" s="138"/>
      <c r="P34" s="138"/>
      <c r="Q34" s="138">
        <v>61</v>
      </c>
      <c r="R34" s="138">
        <v>62</v>
      </c>
      <c r="S34" s="138">
        <v>63</v>
      </c>
      <c r="T34" s="138">
        <v>64</v>
      </c>
      <c r="U34" s="139">
        <v>65</v>
      </c>
    </row>
    <row r="35" spans="1:21" ht="49.7" customHeight="1" x14ac:dyDescent="0.25">
      <c r="A35" s="56" t="s">
        <v>390</v>
      </c>
      <c r="B35" s="55" t="s">
        <v>372</v>
      </c>
      <c r="C35" s="133" t="s">
        <v>500</v>
      </c>
      <c r="D35" s="133" t="s">
        <v>500</v>
      </c>
      <c r="E35" s="133"/>
      <c r="F35" s="133"/>
      <c r="G35" s="133" t="s">
        <v>500</v>
      </c>
      <c r="H35" s="133" t="s">
        <v>500</v>
      </c>
      <c r="I35" s="136" t="s">
        <v>309</v>
      </c>
      <c r="J35" s="136"/>
      <c r="K35" s="134"/>
      <c r="L35" s="131"/>
      <c r="M35" s="138">
        <v>66</v>
      </c>
      <c r="N35" s="138">
        <v>67</v>
      </c>
      <c r="O35" s="138"/>
      <c r="P35" s="138"/>
      <c r="Q35" s="138">
        <v>68</v>
      </c>
      <c r="R35" s="138">
        <v>69</v>
      </c>
      <c r="S35" s="138">
        <v>70</v>
      </c>
      <c r="T35" s="138">
        <v>71</v>
      </c>
      <c r="U35" s="139">
        <v>72</v>
      </c>
    </row>
    <row r="36" spans="1:21" ht="37.5" customHeight="1" x14ac:dyDescent="0.25">
      <c r="A36" s="56" t="s">
        <v>391</v>
      </c>
      <c r="B36" s="55" t="s">
        <v>203</v>
      </c>
      <c r="C36" s="133" t="s">
        <v>500</v>
      </c>
      <c r="D36" s="133" t="s">
        <v>500</v>
      </c>
      <c r="E36" s="133"/>
      <c r="F36" s="133"/>
      <c r="G36" s="133" t="s">
        <v>500</v>
      </c>
      <c r="H36" s="133" t="s">
        <v>500</v>
      </c>
      <c r="I36" s="136" t="s">
        <v>309</v>
      </c>
      <c r="J36" s="136"/>
      <c r="K36" s="134"/>
      <c r="L36" s="131"/>
      <c r="M36" s="138">
        <v>73</v>
      </c>
      <c r="N36" s="138">
        <v>74</v>
      </c>
      <c r="O36" s="138"/>
      <c r="P36" s="138"/>
      <c r="Q36" s="138">
        <v>75</v>
      </c>
      <c r="R36" s="138">
        <v>76</v>
      </c>
      <c r="S36" s="138">
        <v>77</v>
      </c>
      <c r="T36" s="138">
        <v>78</v>
      </c>
      <c r="U36" s="139">
        <v>79</v>
      </c>
    </row>
    <row r="37" spans="1:21" x14ac:dyDescent="0.25">
      <c r="A37" s="56" t="s">
        <v>392</v>
      </c>
      <c r="B37" s="55" t="s">
        <v>202</v>
      </c>
      <c r="C37" s="133" t="s">
        <v>500</v>
      </c>
      <c r="D37" s="133" t="s">
        <v>500</v>
      </c>
      <c r="E37" s="133"/>
      <c r="F37" s="133"/>
      <c r="G37" s="133" t="s">
        <v>500</v>
      </c>
      <c r="H37" s="133" t="s">
        <v>500</v>
      </c>
      <c r="I37" s="136">
        <v>0</v>
      </c>
      <c r="J37" s="136"/>
      <c r="K37" s="134"/>
      <c r="L37" s="131"/>
      <c r="M37" s="138">
        <v>80</v>
      </c>
      <c r="N37" s="138">
        <v>81</v>
      </c>
      <c r="O37" s="138"/>
      <c r="P37" s="138"/>
      <c r="Q37" s="138">
        <v>82</v>
      </c>
      <c r="R37" s="138">
        <v>83</v>
      </c>
      <c r="S37" s="138">
        <v>84</v>
      </c>
      <c r="T37" s="138">
        <v>85</v>
      </c>
      <c r="U37" s="139">
        <v>86</v>
      </c>
    </row>
    <row r="38" spans="1:21" ht="47.25" x14ac:dyDescent="0.25">
      <c r="A38" s="56">
        <v>2</v>
      </c>
      <c r="B38" s="57" t="s">
        <v>377</v>
      </c>
      <c r="C38" s="133"/>
      <c r="D38" s="133"/>
      <c r="E38" s="133"/>
      <c r="F38" s="133"/>
      <c r="G38" s="133"/>
      <c r="H38" s="133"/>
      <c r="I38" s="136"/>
      <c r="J38" s="136"/>
      <c r="K38" s="134"/>
      <c r="L38" s="131"/>
      <c r="M38" s="138">
        <v>87</v>
      </c>
      <c r="N38" s="138">
        <v>88</v>
      </c>
      <c r="O38" s="138"/>
      <c r="P38" s="138"/>
      <c r="Q38" s="138">
        <v>89</v>
      </c>
      <c r="R38" s="138">
        <v>90</v>
      </c>
      <c r="S38" s="138">
        <v>91</v>
      </c>
      <c r="T38" s="138">
        <v>92</v>
      </c>
      <c r="U38" s="139">
        <v>93</v>
      </c>
    </row>
    <row r="39" spans="1:21" x14ac:dyDescent="0.25">
      <c r="A39" s="56" t="s">
        <v>201</v>
      </c>
      <c r="B39" s="55" t="s">
        <v>379</v>
      </c>
      <c r="C39" s="133" t="s">
        <v>500</v>
      </c>
      <c r="D39" s="133" t="s">
        <v>500</v>
      </c>
      <c r="E39" s="133"/>
      <c r="F39" s="133"/>
      <c r="G39" s="133" t="s">
        <v>500</v>
      </c>
      <c r="H39" s="133" t="s">
        <v>500</v>
      </c>
      <c r="I39" s="136">
        <v>0</v>
      </c>
      <c r="J39" s="136"/>
      <c r="K39" s="134"/>
      <c r="L39" s="131"/>
      <c r="M39" s="138"/>
      <c r="N39" s="138"/>
      <c r="O39" s="138"/>
      <c r="P39" s="138"/>
      <c r="Q39" s="138"/>
      <c r="R39" s="138"/>
      <c r="S39" s="138"/>
      <c r="T39" s="138"/>
      <c r="U39" s="139"/>
    </row>
    <row r="40" spans="1:21" ht="33.75" customHeight="1" x14ac:dyDescent="0.25">
      <c r="A40" s="56" t="s">
        <v>200</v>
      </c>
      <c r="B40" s="55" t="s">
        <v>460</v>
      </c>
      <c r="C40" s="133">
        <v>42993</v>
      </c>
      <c r="D40" s="133" t="s">
        <v>500</v>
      </c>
      <c r="E40" s="133"/>
      <c r="F40" s="133"/>
      <c r="G40" s="133">
        <v>42993</v>
      </c>
      <c r="H40" s="133" t="s">
        <v>500</v>
      </c>
      <c r="I40" s="136" t="s">
        <v>309</v>
      </c>
      <c r="J40" s="136"/>
      <c r="K40" s="134"/>
      <c r="L40" s="131"/>
      <c r="M40" s="138">
        <v>94</v>
      </c>
      <c r="N40" s="138">
        <v>95</v>
      </c>
      <c r="O40" s="138"/>
      <c r="P40" s="138"/>
      <c r="Q40" s="138">
        <v>96</v>
      </c>
      <c r="R40" s="138">
        <v>97</v>
      </c>
      <c r="S40" s="138">
        <v>98</v>
      </c>
      <c r="T40" s="138">
        <v>99</v>
      </c>
      <c r="U40" s="139">
        <v>100</v>
      </c>
    </row>
    <row r="41" spans="1:21" ht="63" customHeight="1" x14ac:dyDescent="0.25">
      <c r="A41" s="56">
        <v>3</v>
      </c>
      <c r="B41" s="57" t="s">
        <v>378</v>
      </c>
      <c r="C41" s="133"/>
      <c r="D41" s="133"/>
      <c r="E41" s="133"/>
      <c r="F41" s="133"/>
      <c r="G41" s="133"/>
      <c r="H41" s="133"/>
      <c r="I41" s="136"/>
      <c r="J41" s="136"/>
      <c r="K41" s="134"/>
      <c r="L41" s="131"/>
      <c r="M41" s="138">
        <v>101</v>
      </c>
      <c r="N41" s="138">
        <v>102</v>
      </c>
      <c r="O41" s="138"/>
      <c r="P41" s="138"/>
      <c r="Q41" s="138">
        <v>103</v>
      </c>
      <c r="R41" s="138">
        <v>104</v>
      </c>
      <c r="S41" s="138">
        <v>105</v>
      </c>
      <c r="T41" s="138">
        <v>106</v>
      </c>
      <c r="U41" s="139">
        <v>107</v>
      </c>
    </row>
    <row r="42" spans="1:21" ht="58.7" customHeight="1" x14ac:dyDescent="0.25">
      <c r="A42" s="56" t="s">
        <v>199</v>
      </c>
      <c r="B42" s="55" t="s">
        <v>197</v>
      </c>
      <c r="C42" s="133">
        <v>45778</v>
      </c>
      <c r="D42" s="133">
        <v>46204</v>
      </c>
      <c r="E42" s="133"/>
      <c r="F42" s="133"/>
      <c r="G42" s="133" t="s">
        <v>514</v>
      </c>
      <c r="H42" s="133" t="s">
        <v>514</v>
      </c>
      <c r="I42" s="136" t="s">
        <v>309</v>
      </c>
      <c r="J42" s="136"/>
      <c r="K42" s="134"/>
      <c r="L42" s="131"/>
      <c r="M42" s="137"/>
      <c r="N42" s="138"/>
      <c r="O42" s="138"/>
      <c r="P42" s="138"/>
      <c r="Q42" s="138"/>
      <c r="R42" s="138"/>
      <c r="S42" s="138"/>
      <c r="T42" s="138"/>
      <c r="U42" s="139"/>
    </row>
    <row r="43" spans="1:21" ht="34.5" customHeight="1" x14ac:dyDescent="0.25">
      <c r="A43" s="56" t="s">
        <v>198</v>
      </c>
      <c r="B43" s="55" t="s">
        <v>195</v>
      </c>
      <c r="C43" s="133">
        <v>45870</v>
      </c>
      <c r="D43" s="133">
        <v>46296</v>
      </c>
      <c r="E43" s="133"/>
      <c r="F43" s="133"/>
      <c r="G43" s="133" t="s">
        <v>514</v>
      </c>
      <c r="H43" s="133" t="s">
        <v>514</v>
      </c>
      <c r="I43" s="136" t="s">
        <v>309</v>
      </c>
      <c r="J43" s="136"/>
      <c r="K43" s="134"/>
      <c r="L43" s="131"/>
      <c r="M43" s="137">
        <v>108</v>
      </c>
      <c r="N43" s="138">
        <v>109</v>
      </c>
      <c r="O43" s="138"/>
      <c r="P43" s="138"/>
      <c r="Q43" s="138">
        <v>110</v>
      </c>
      <c r="R43" s="138">
        <v>111</v>
      </c>
      <c r="S43" s="138">
        <v>112</v>
      </c>
      <c r="T43" s="138">
        <v>113</v>
      </c>
      <c r="U43" s="139">
        <v>114</v>
      </c>
    </row>
    <row r="44" spans="1:21" ht="51.75" customHeight="1" x14ac:dyDescent="0.25">
      <c r="A44" s="56" t="s">
        <v>196</v>
      </c>
      <c r="B44" s="55" t="s">
        <v>383</v>
      </c>
      <c r="C44" s="133" t="s">
        <v>500</v>
      </c>
      <c r="D44" s="133" t="s">
        <v>500</v>
      </c>
      <c r="E44" s="133"/>
      <c r="F44" s="133"/>
      <c r="G44" s="133" t="s">
        <v>500</v>
      </c>
      <c r="H44" s="133" t="s">
        <v>500</v>
      </c>
      <c r="I44" s="136" t="s">
        <v>309</v>
      </c>
      <c r="J44" s="136"/>
      <c r="K44" s="134"/>
      <c r="L44" s="131"/>
      <c r="M44" s="137">
        <v>115</v>
      </c>
      <c r="N44" s="138">
        <v>116</v>
      </c>
      <c r="O44" s="138"/>
      <c r="P44" s="138"/>
      <c r="Q44" s="138">
        <v>117</v>
      </c>
      <c r="R44" s="138">
        <v>118</v>
      </c>
      <c r="S44" s="138">
        <v>119</v>
      </c>
      <c r="T44" s="138">
        <v>120</v>
      </c>
      <c r="U44" s="139">
        <v>121</v>
      </c>
    </row>
    <row r="45" spans="1:21" ht="90.75" customHeight="1" x14ac:dyDescent="0.25">
      <c r="A45" s="56" t="s">
        <v>194</v>
      </c>
      <c r="B45" s="55" t="s">
        <v>381</v>
      </c>
      <c r="C45" s="133" t="s">
        <v>500</v>
      </c>
      <c r="D45" s="133" t="s">
        <v>500</v>
      </c>
      <c r="E45" s="133"/>
      <c r="F45" s="133"/>
      <c r="G45" s="133" t="s">
        <v>500</v>
      </c>
      <c r="H45" s="133" t="s">
        <v>500</v>
      </c>
      <c r="I45" s="136">
        <v>0</v>
      </c>
      <c r="J45" s="136"/>
      <c r="K45" s="134"/>
      <c r="L45" s="131"/>
      <c r="M45" s="137">
        <v>122</v>
      </c>
      <c r="N45" s="138">
        <v>123</v>
      </c>
      <c r="O45" s="138"/>
      <c r="P45" s="138"/>
      <c r="Q45" s="138">
        <v>124</v>
      </c>
      <c r="R45" s="138">
        <v>125</v>
      </c>
      <c r="S45" s="138">
        <v>126</v>
      </c>
      <c r="T45" s="138">
        <v>127</v>
      </c>
      <c r="U45" s="139">
        <v>128</v>
      </c>
    </row>
    <row r="46" spans="1:21" ht="39.75" customHeight="1" x14ac:dyDescent="0.25">
      <c r="A46" s="56" t="s">
        <v>192</v>
      </c>
      <c r="B46" s="55" t="s">
        <v>193</v>
      </c>
      <c r="C46" s="133">
        <v>45962</v>
      </c>
      <c r="D46" s="133">
        <v>46357</v>
      </c>
      <c r="E46" s="133"/>
      <c r="F46" s="133"/>
      <c r="G46" s="133" t="s">
        <v>514</v>
      </c>
      <c r="H46" s="133" t="s">
        <v>514</v>
      </c>
      <c r="I46" s="136" t="s">
        <v>309</v>
      </c>
      <c r="J46" s="136"/>
      <c r="K46" s="134"/>
      <c r="L46" s="131"/>
      <c r="M46" s="137">
        <v>129</v>
      </c>
      <c r="N46" s="138">
        <v>130</v>
      </c>
      <c r="O46" s="138"/>
      <c r="P46" s="138"/>
      <c r="Q46" s="138">
        <v>131</v>
      </c>
      <c r="R46" s="138">
        <v>132</v>
      </c>
      <c r="S46" s="138">
        <v>133</v>
      </c>
      <c r="T46" s="138">
        <v>134</v>
      </c>
      <c r="U46" s="139">
        <v>135</v>
      </c>
    </row>
    <row r="47" spans="1:21" ht="30.75" customHeight="1" x14ac:dyDescent="0.25">
      <c r="A47" s="56" t="s">
        <v>393</v>
      </c>
      <c r="B47" s="55" t="s">
        <v>191</v>
      </c>
      <c r="C47" s="133">
        <v>45962</v>
      </c>
      <c r="D47" s="133">
        <v>46357</v>
      </c>
      <c r="E47" s="133"/>
      <c r="F47" s="133"/>
      <c r="G47" s="133" t="s">
        <v>514</v>
      </c>
      <c r="H47" s="133" t="s">
        <v>514</v>
      </c>
      <c r="I47" s="136" t="s">
        <v>309</v>
      </c>
      <c r="J47" s="136"/>
      <c r="K47" s="134"/>
      <c r="L47" s="131"/>
      <c r="M47" s="137">
        <v>136</v>
      </c>
      <c r="N47" s="138">
        <v>137</v>
      </c>
      <c r="O47" s="138"/>
      <c r="P47" s="138"/>
      <c r="Q47" s="138">
        <v>138</v>
      </c>
      <c r="R47" s="138">
        <v>139</v>
      </c>
      <c r="S47" s="138">
        <v>140</v>
      </c>
      <c r="T47" s="138">
        <v>141</v>
      </c>
      <c r="U47" s="139">
        <v>142</v>
      </c>
    </row>
    <row r="48" spans="1:21" ht="37.5" customHeight="1" x14ac:dyDescent="0.25">
      <c r="A48" s="56">
        <v>4</v>
      </c>
      <c r="B48" s="57" t="s">
        <v>189</v>
      </c>
      <c r="C48" s="133"/>
      <c r="D48" s="133"/>
      <c r="E48" s="133"/>
      <c r="F48" s="133"/>
      <c r="G48" s="133"/>
      <c r="H48" s="133"/>
      <c r="I48" s="136"/>
      <c r="J48" s="136"/>
      <c r="K48" s="134"/>
      <c r="L48" s="131"/>
      <c r="M48" s="137">
        <v>143</v>
      </c>
      <c r="N48" s="138">
        <v>144</v>
      </c>
      <c r="O48" s="138"/>
      <c r="P48" s="138"/>
      <c r="Q48" s="138">
        <v>145</v>
      </c>
      <c r="R48" s="138">
        <v>146</v>
      </c>
      <c r="S48" s="138">
        <v>147</v>
      </c>
      <c r="T48" s="138">
        <v>148</v>
      </c>
      <c r="U48" s="139">
        <v>149</v>
      </c>
    </row>
    <row r="49" spans="1:21" ht="35.450000000000003" customHeight="1" x14ac:dyDescent="0.25">
      <c r="A49" s="56" t="s">
        <v>190</v>
      </c>
      <c r="B49" s="55" t="s">
        <v>382</v>
      </c>
      <c r="C49" s="133" t="s">
        <v>500</v>
      </c>
      <c r="D49" s="133" t="s">
        <v>500</v>
      </c>
      <c r="E49" s="133" t="s">
        <v>500</v>
      </c>
      <c r="F49" s="133" t="s">
        <v>500</v>
      </c>
      <c r="G49" s="133" t="s">
        <v>500</v>
      </c>
      <c r="H49" s="133" t="s">
        <v>500</v>
      </c>
      <c r="I49" s="136">
        <v>0</v>
      </c>
      <c r="J49" s="136"/>
      <c r="K49" s="134"/>
      <c r="L49" s="131"/>
      <c r="M49" s="137"/>
      <c r="N49" s="138"/>
      <c r="O49" s="138"/>
      <c r="P49" s="138"/>
      <c r="Q49" s="138"/>
      <c r="R49" s="138"/>
      <c r="S49" s="138"/>
      <c r="T49" s="138"/>
      <c r="U49" s="139"/>
    </row>
    <row r="50" spans="1:21" ht="86.25" customHeight="1" x14ac:dyDescent="0.25">
      <c r="A50" s="56" t="s">
        <v>188</v>
      </c>
      <c r="B50" s="55" t="s">
        <v>384</v>
      </c>
      <c r="C50" s="133" t="s">
        <v>500</v>
      </c>
      <c r="D50" s="133" t="s">
        <v>500</v>
      </c>
      <c r="E50" s="133"/>
      <c r="F50" s="133"/>
      <c r="G50" s="133" t="s">
        <v>500</v>
      </c>
      <c r="H50" s="133" t="s">
        <v>500</v>
      </c>
      <c r="I50" s="136">
        <v>0</v>
      </c>
      <c r="J50" s="136"/>
      <c r="K50" s="134"/>
      <c r="L50" s="131"/>
      <c r="M50" s="137">
        <v>150</v>
      </c>
      <c r="N50" s="138">
        <v>151</v>
      </c>
      <c r="O50" s="138"/>
      <c r="P50" s="138"/>
      <c r="Q50" s="138">
        <v>152</v>
      </c>
      <c r="R50" s="138">
        <v>153</v>
      </c>
      <c r="S50" s="138">
        <v>154</v>
      </c>
      <c r="T50" s="138">
        <v>155</v>
      </c>
      <c r="U50" s="139">
        <v>156</v>
      </c>
    </row>
    <row r="51" spans="1:21" ht="77.25" customHeight="1" x14ac:dyDescent="0.25">
      <c r="A51" s="56" t="s">
        <v>186</v>
      </c>
      <c r="B51" s="55" t="s">
        <v>187</v>
      </c>
      <c r="C51" s="133" t="s">
        <v>500</v>
      </c>
      <c r="D51" s="133" t="s">
        <v>500</v>
      </c>
      <c r="E51" s="133"/>
      <c r="F51" s="133"/>
      <c r="G51" s="133" t="s">
        <v>500</v>
      </c>
      <c r="H51" s="133" t="s">
        <v>500</v>
      </c>
      <c r="I51" s="136">
        <v>0</v>
      </c>
      <c r="J51" s="136"/>
      <c r="K51" s="134"/>
      <c r="L51" s="131"/>
      <c r="M51" s="137">
        <v>157</v>
      </c>
      <c r="N51" s="138">
        <v>158</v>
      </c>
      <c r="O51" s="138"/>
      <c r="P51" s="138"/>
      <c r="Q51" s="138">
        <v>159</v>
      </c>
      <c r="R51" s="138">
        <v>160</v>
      </c>
      <c r="S51" s="138">
        <v>161</v>
      </c>
      <c r="T51" s="138">
        <v>162</v>
      </c>
      <c r="U51" s="139">
        <v>163</v>
      </c>
    </row>
    <row r="52" spans="1:21" ht="71.45" customHeight="1" x14ac:dyDescent="0.25">
      <c r="A52" s="56" t="s">
        <v>184</v>
      </c>
      <c r="B52" s="55" t="s">
        <v>385</v>
      </c>
      <c r="C52" s="133">
        <v>46357</v>
      </c>
      <c r="D52" s="133">
        <v>46387</v>
      </c>
      <c r="E52" s="133"/>
      <c r="F52" s="133"/>
      <c r="G52" s="133">
        <v>0</v>
      </c>
      <c r="H52" s="133">
        <v>0</v>
      </c>
      <c r="I52" s="136">
        <v>0</v>
      </c>
      <c r="J52" s="136"/>
      <c r="K52" s="134"/>
      <c r="L52" s="131"/>
      <c r="M52" s="137">
        <v>164</v>
      </c>
      <c r="N52" s="138">
        <v>165</v>
      </c>
      <c r="O52" s="138"/>
      <c r="P52" s="138"/>
      <c r="Q52" s="138">
        <v>166</v>
      </c>
      <c r="R52" s="138">
        <v>167</v>
      </c>
      <c r="S52" s="138">
        <v>168</v>
      </c>
      <c r="T52" s="138">
        <v>169</v>
      </c>
      <c r="U52" s="139">
        <v>170</v>
      </c>
    </row>
    <row r="53" spans="1:21" ht="48.2" customHeight="1" x14ac:dyDescent="0.25">
      <c r="A53" s="56" t="s">
        <v>386</v>
      </c>
      <c r="B53" s="95" t="s">
        <v>185</v>
      </c>
      <c r="C53" s="133" t="s">
        <v>500</v>
      </c>
      <c r="D53" s="133" t="s">
        <v>500</v>
      </c>
      <c r="E53" s="133"/>
      <c r="F53" s="133"/>
      <c r="G53" s="133" t="s">
        <v>500</v>
      </c>
      <c r="H53" s="133" t="s">
        <v>500</v>
      </c>
      <c r="I53" s="136">
        <v>0</v>
      </c>
      <c r="J53" s="136"/>
      <c r="K53" s="134"/>
      <c r="L53" s="131"/>
      <c r="M53" s="137">
        <v>171</v>
      </c>
      <c r="N53" s="138">
        <v>172</v>
      </c>
      <c r="O53" s="138"/>
      <c r="P53" s="138"/>
      <c r="Q53" s="138">
        <v>173</v>
      </c>
      <c r="R53" s="138">
        <v>174</v>
      </c>
      <c r="S53" s="138">
        <v>175</v>
      </c>
      <c r="T53" s="138">
        <v>176</v>
      </c>
      <c r="U53" s="139">
        <v>177</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U94"/>
  <sheetViews>
    <sheetView view="pageBreakPreview" topLeftCell="A20" zoomScale="80" zoomScaleNormal="70" zoomScaleSheetLayoutView="80" workbookViewId="0">
      <pane xSplit="10" ySplit="7" topLeftCell="K57" activePane="bottomRight" state="frozen"/>
      <selection activeCell="A20" sqref="A20"/>
      <selection pane="topRight" activeCell="K20" sqref="K20"/>
      <selection pane="bottomLeft" activeCell="A27" sqref="A27"/>
      <selection pane="bottomRight" activeCell="I23" sqref="I23"/>
    </sheetView>
  </sheetViews>
  <sheetFormatPr defaultColWidth="9.140625" defaultRowHeight="15.75" x14ac:dyDescent="0.25"/>
  <cols>
    <col min="1" max="1" width="9.140625" style="42"/>
    <col min="2" max="2" width="57.85546875" style="42" customWidth="1"/>
    <col min="3" max="14" width="13.140625" style="42" customWidth="1"/>
    <col min="15" max="15" width="13" style="42" customWidth="1"/>
    <col min="16" max="16" width="16.42578125" style="42" customWidth="1"/>
    <col min="17" max="17" width="24.85546875" style="168" customWidth="1"/>
    <col min="18" max="18" width="19.7109375" style="168" customWidth="1"/>
    <col min="19" max="43" width="9.140625" style="168"/>
    <col min="44" max="44" width="9.140625" style="169"/>
    <col min="45" max="16384" width="9.140625" style="42"/>
  </cols>
  <sheetData>
    <row r="1" spans="1:47" ht="49.7" customHeight="1" x14ac:dyDescent="0.25">
      <c r="P1" s="25" t="s">
        <v>66</v>
      </c>
      <c r="Q1" s="167"/>
    </row>
    <row r="2" spans="1:47" ht="18.75" x14ac:dyDescent="0.3">
      <c r="P2" s="12" t="s">
        <v>8</v>
      </c>
    </row>
    <row r="3" spans="1:47" ht="18.75" x14ac:dyDescent="0.3">
      <c r="P3" s="12" t="s">
        <v>525</v>
      </c>
    </row>
    <row r="4" spans="1:47" ht="18.75" customHeight="1" x14ac:dyDescent="0.25">
      <c r="A4" s="273" t="s">
        <v>530</v>
      </c>
      <c r="B4" s="273"/>
      <c r="C4" s="273"/>
      <c r="D4" s="273"/>
      <c r="E4" s="273"/>
      <c r="F4" s="273"/>
      <c r="G4" s="273"/>
      <c r="H4" s="273"/>
      <c r="I4" s="273"/>
      <c r="J4" s="273"/>
      <c r="K4" s="273"/>
      <c r="L4" s="273"/>
      <c r="M4" s="273"/>
      <c r="N4" s="273"/>
      <c r="O4" s="273"/>
      <c r="P4" s="273"/>
    </row>
    <row r="5" spans="1:47" ht="18.75" x14ac:dyDescent="0.3">
      <c r="P5" s="12"/>
    </row>
    <row r="6" spans="1:47" ht="18.75" x14ac:dyDescent="0.25">
      <c r="A6" s="274" t="s">
        <v>7</v>
      </c>
      <c r="B6" s="274"/>
      <c r="C6" s="274"/>
      <c r="D6" s="274"/>
      <c r="E6" s="274"/>
      <c r="F6" s="274"/>
      <c r="G6" s="274"/>
      <c r="H6" s="274"/>
      <c r="I6" s="274"/>
      <c r="J6" s="274"/>
      <c r="K6" s="274"/>
      <c r="L6" s="274"/>
      <c r="M6" s="274"/>
      <c r="N6" s="274"/>
      <c r="O6" s="274"/>
      <c r="P6" s="274"/>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8"/>
      <c r="AS6" s="127"/>
      <c r="AT6" s="127"/>
      <c r="AU6" s="127"/>
    </row>
    <row r="7" spans="1:47" ht="18.75" x14ac:dyDescent="0.25">
      <c r="A7" s="11"/>
      <c r="B7" s="11"/>
      <c r="C7" s="11"/>
      <c r="D7" s="11"/>
      <c r="E7" s="11"/>
      <c r="F7" s="11"/>
      <c r="G7" s="53"/>
      <c r="H7" s="53"/>
      <c r="I7" s="53"/>
      <c r="J7" s="53"/>
      <c r="K7" s="53"/>
      <c r="L7" s="53"/>
      <c r="M7" s="53"/>
      <c r="N7" s="53"/>
      <c r="O7" s="53"/>
      <c r="P7" s="53"/>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8"/>
      <c r="AS7" s="127"/>
      <c r="AT7" s="127"/>
      <c r="AU7" s="127"/>
    </row>
    <row r="8" spans="1:47" x14ac:dyDescent="0.25">
      <c r="A8" s="275" t="str">
        <f>'1. паспорт местоположение'!A9:C9</f>
        <v>Общество с ограниченой ответветственостью "ПК-ЭНЕРГО"</v>
      </c>
      <c r="B8" s="275"/>
      <c r="C8" s="275"/>
      <c r="D8" s="275"/>
      <c r="E8" s="275"/>
      <c r="F8" s="275"/>
      <c r="G8" s="275"/>
      <c r="H8" s="275"/>
      <c r="I8" s="275"/>
      <c r="J8" s="275"/>
      <c r="K8" s="275"/>
      <c r="L8" s="275"/>
      <c r="M8" s="275"/>
      <c r="N8" s="275"/>
      <c r="O8" s="275"/>
      <c r="P8" s="275"/>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8"/>
      <c r="AS8" s="127"/>
      <c r="AT8" s="127"/>
      <c r="AU8" s="127"/>
    </row>
    <row r="9" spans="1:47" ht="18.75" customHeight="1" x14ac:dyDescent="0.25">
      <c r="A9" s="276" t="s">
        <v>6</v>
      </c>
      <c r="B9" s="276"/>
      <c r="C9" s="276"/>
      <c r="D9" s="276"/>
      <c r="E9" s="276"/>
      <c r="F9" s="276"/>
      <c r="G9" s="276"/>
      <c r="H9" s="276"/>
      <c r="I9" s="276"/>
      <c r="J9" s="276"/>
      <c r="K9" s="276"/>
      <c r="L9" s="276"/>
      <c r="M9" s="276"/>
      <c r="N9" s="276"/>
      <c r="O9" s="276"/>
      <c r="P9" s="27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8"/>
      <c r="AS9" s="127"/>
      <c r="AT9" s="127"/>
      <c r="AU9" s="127"/>
    </row>
    <row r="10" spans="1:47" ht="18.75" x14ac:dyDescent="0.25">
      <c r="A10" s="11"/>
      <c r="B10" s="11"/>
      <c r="C10" s="11"/>
      <c r="D10" s="11"/>
      <c r="E10" s="11"/>
      <c r="F10" s="11"/>
      <c r="G10" s="53"/>
      <c r="H10" s="53"/>
      <c r="I10" s="53"/>
      <c r="J10" s="53"/>
      <c r="K10" s="53"/>
      <c r="L10" s="53"/>
      <c r="M10" s="53"/>
      <c r="N10" s="53"/>
      <c r="O10" s="53"/>
      <c r="P10" s="53"/>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8"/>
      <c r="AS10" s="127"/>
      <c r="AT10" s="127"/>
      <c r="AU10" s="127"/>
    </row>
    <row r="11" spans="1:47" x14ac:dyDescent="0.25">
      <c r="A11" s="340" t="str">
        <f>'6.1. Паспорт сетевой график'!A12:L12</f>
        <v>_______J_PC20252922_____________________</v>
      </c>
      <c r="B11" s="275"/>
      <c r="C11" s="275"/>
      <c r="D11" s="275"/>
      <c r="E11" s="275"/>
      <c r="F11" s="275"/>
      <c r="G11" s="275"/>
      <c r="H11" s="275"/>
      <c r="I11" s="275"/>
      <c r="J11" s="275"/>
      <c r="K11" s="275"/>
      <c r="L11" s="275"/>
      <c r="M11" s="275"/>
      <c r="N11" s="275"/>
      <c r="O11" s="275"/>
      <c r="P11" s="275"/>
      <c r="Q11" s="177">
        <v>12</v>
      </c>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8"/>
      <c r="AS11" s="127"/>
      <c r="AT11" s="127"/>
      <c r="AU11" s="127"/>
    </row>
    <row r="12" spans="1:47" x14ac:dyDescent="0.25">
      <c r="A12" s="276" t="s">
        <v>5</v>
      </c>
      <c r="B12" s="276"/>
      <c r="C12" s="276"/>
      <c r="D12" s="276"/>
      <c r="E12" s="276"/>
      <c r="F12" s="276"/>
      <c r="G12" s="276"/>
      <c r="H12" s="276"/>
      <c r="I12" s="276"/>
      <c r="J12" s="276"/>
      <c r="K12" s="276"/>
      <c r="L12" s="276"/>
      <c r="M12" s="276"/>
      <c r="N12" s="276"/>
      <c r="O12" s="276"/>
      <c r="P12" s="276"/>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8"/>
      <c r="AS12" s="127"/>
      <c r="AT12" s="127"/>
      <c r="AU12" s="127"/>
    </row>
    <row r="13" spans="1:47" ht="16.5" customHeight="1" x14ac:dyDescent="0.3">
      <c r="A13" s="10"/>
      <c r="B13" s="10"/>
      <c r="C13" s="10"/>
      <c r="D13" s="10"/>
      <c r="E13" s="10"/>
      <c r="F13" s="10"/>
      <c r="G13" s="52"/>
      <c r="H13" s="52"/>
      <c r="I13" s="52"/>
      <c r="J13" s="52"/>
      <c r="K13" s="52"/>
      <c r="L13" s="52"/>
      <c r="M13" s="52"/>
      <c r="N13" s="52"/>
      <c r="O13" s="52"/>
      <c r="P13" s="52"/>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8"/>
      <c r="AS13" s="127"/>
      <c r="AT13" s="127"/>
      <c r="AU13" s="127"/>
    </row>
    <row r="14" spans="1:47" ht="26.45" customHeight="1" x14ac:dyDescent="0.25">
      <c r="A14" s="275"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4" s="275" t="e">
        <v>#REF!</v>
      </c>
      <c r="C14" s="275" t="e">
        <v>#VALUE!</v>
      </c>
      <c r="D14" s="275" t="e">
        <v>#VALUE!</v>
      </c>
      <c r="E14" s="275" t="e">
        <v>#VALUE!</v>
      </c>
      <c r="F14" s="275" t="e">
        <v>#VALUE!</v>
      </c>
      <c r="G14" s="275" t="e">
        <v>#VALUE!</v>
      </c>
      <c r="H14" s="275" t="e">
        <v>#VALUE!</v>
      </c>
      <c r="I14" s="275" t="e">
        <v>#VALUE!</v>
      </c>
      <c r="J14" s="275" t="e">
        <v>#VALUE!</v>
      </c>
      <c r="K14" s="275"/>
      <c r="L14" s="275"/>
      <c r="M14" s="275"/>
      <c r="N14" s="275"/>
      <c r="O14" s="275" t="e">
        <v>#VALUE!</v>
      </c>
      <c r="P14" s="275" t="e">
        <v>#VALUE!</v>
      </c>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8"/>
      <c r="AS14" s="127"/>
      <c r="AT14" s="127"/>
      <c r="AU14" s="127"/>
    </row>
    <row r="15" spans="1:47" ht="15.75" customHeight="1" x14ac:dyDescent="0.25">
      <c r="A15" s="276" t="s">
        <v>4</v>
      </c>
      <c r="B15" s="276"/>
      <c r="C15" s="276"/>
      <c r="D15" s="276"/>
      <c r="E15" s="276"/>
      <c r="F15" s="276"/>
      <c r="G15" s="276"/>
      <c r="H15" s="276"/>
      <c r="I15" s="276"/>
      <c r="J15" s="276"/>
      <c r="K15" s="276"/>
      <c r="L15" s="276"/>
      <c r="M15" s="276"/>
      <c r="N15" s="276"/>
      <c r="O15" s="276"/>
      <c r="P15" s="276"/>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8"/>
      <c r="AS15" s="127"/>
      <c r="AT15" s="127"/>
      <c r="AU15" s="127"/>
    </row>
    <row r="16" spans="1:47" x14ac:dyDescent="0.25">
      <c r="A16" s="349"/>
      <c r="B16" s="349"/>
      <c r="C16" s="349"/>
      <c r="D16" s="349"/>
      <c r="E16" s="349"/>
      <c r="F16" s="349"/>
      <c r="G16" s="349"/>
      <c r="H16" s="349"/>
      <c r="I16" s="349"/>
      <c r="J16" s="349"/>
      <c r="K16" s="349"/>
      <c r="L16" s="349"/>
      <c r="M16" s="349"/>
      <c r="N16" s="349"/>
      <c r="O16" s="349"/>
      <c r="P16" s="349"/>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8"/>
      <c r="AS16" s="127"/>
      <c r="AT16" s="127"/>
      <c r="AU16" s="127"/>
    </row>
    <row r="17" spans="1:47" s="170" customFormat="1" x14ac:dyDescent="0.25">
      <c r="B17" s="170" t="s">
        <v>501</v>
      </c>
      <c r="C17" s="170">
        <v>6</v>
      </c>
      <c r="D17" s="170">
        <v>7</v>
      </c>
      <c r="E17" s="170">
        <v>8</v>
      </c>
      <c r="F17" s="170">
        <v>9</v>
      </c>
      <c r="G17" s="170">
        <v>31</v>
      </c>
      <c r="I17" s="170">
        <v>36</v>
      </c>
      <c r="O17" s="170">
        <v>81</v>
      </c>
      <c r="P17" s="170">
        <v>86</v>
      </c>
      <c r="Q17" s="177">
        <v>12</v>
      </c>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8"/>
      <c r="AS17" s="127"/>
      <c r="AT17" s="127"/>
      <c r="AU17" s="127"/>
    </row>
    <row r="18" spans="1:47" x14ac:dyDescent="0.25">
      <c r="A18" s="350" t="s">
        <v>430</v>
      </c>
      <c r="B18" s="350"/>
      <c r="C18" s="350"/>
      <c r="D18" s="350"/>
      <c r="E18" s="350"/>
      <c r="F18" s="350"/>
      <c r="G18" s="350"/>
      <c r="H18" s="350"/>
      <c r="I18" s="350"/>
      <c r="J18" s="350"/>
      <c r="K18" s="350"/>
      <c r="L18" s="350"/>
      <c r="M18" s="350"/>
      <c r="N18" s="350"/>
      <c r="O18" s="350"/>
      <c r="P18" s="350"/>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8"/>
      <c r="AS18" s="127"/>
      <c r="AT18" s="127"/>
      <c r="AU18" s="127"/>
    </row>
    <row r="19" spans="1:47" s="170" customFormat="1" x14ac:dyDescent="0.25">
      <c r="B19" s="170" t="s">
        <v>502</v>
      </c>
      <c r="E19" s="170">
        <v>95</v>
      </c>
      <c r="F19" s="170">
        <v>96</v>
      </c>
      <c r="G19" s="170">
        <v>103</v>
      </c>
      <c r="I19" s="170">
        <v>104</v>
      </c>
      <c r="O19" s="170">
        <v>113</v>
      </c>
      <c r="P19" s="170">
        <v>114</v>
      </c>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8"/>
      <c r="AS19" s="127"/>
      <c r="AT19" s="127"/>
      <c r="AU19" s="127"/>
    </row>
    <row r="20" spans="1:47" ht="33" customHeight="1" x14ac:dyDescent="0.25">
      <c r="A20" s="336" t="s">
        <v>183</v>
      </c>
      <c r="B20" s="336" t="s">
        <v>182</v>
      </c>
      <c r="C20" s="334" t="s">
        <v>181</v>
      </c>
      <c r="D20" s="334"/>
      <c r="E20" s="335" t="s">
        <v>180</v>
      </c>
      <c r="F20" s="335"/>
      <c r="G20" s="344" t="s">
        <v>531</v>
      </c>
      <c r="H20" s="345"/>
      <c r="I20" s="345"/>
      <c r="J20" s="345"/>
      <c r="K20" s="344" t="s">
        <v>532</v>
      </c>
      <c r="L20" s="345"/>
      <c r="M20" s="345"/>
      <c r="N20" s="345"/>
      <c r="O20" s="351" t="s">
        <v>179</v>
      </c>
      <c r="P20" s="352"/>
      <c r="Q20" s="343" t="s">
        <v>181</v>
      </c>
      <c r="R20" s="343"/>
      <c r="S20" s="341" t="s">
        <v>180</v>
      </c>
      <c r="T20" s="341"/>
      <c r="U20" s="342" t="s">
        <v>463</v>
      </c>
      <c r="V20" s="342"/>
      <c r="W20" s="342"/>
      <c r="X20" s="342"/>
      <c r="Y20" s="342" t="s">
        <v>464</v>
      </c>
      <c r="Z20" s="342"/>
      <c r="AA20" s="342"/>
      <c r="AB20" s="342"/>
      <c r="AC20" s="342" t="s">
        <v>465</v>
      </c>
      <c r="AD20" s="342"/>
      <c r="AE20" s="342"/>
      <c r="AF20" s="342"/>
      <c r="AG20" s="342" t="s">
        <v>466</v>
      </c>
      <c r="AH20" s="342"/>
      <c r="AI20" s="342"/>
      <c r="AJ20" s="342"/>
      <c r="AK20" s="342" t="s">
        <v>467</v>
      </c>
      <c r="AL20" s="342"/>
      <c r="AM20" s="342"/>
      <c r="AN20" s="342"/>
      <c r="AO20" s="342" t="s">
        <v>493</v>
      </c>
      <c r="AP20" s="342"/>
      <c r="AQ20" s="342"/>
      <c r="AR20" s="342"/>
      <c r="AS20" s="127"/>
      <c r="AT20" s="127"/>
      <c r="AU20" s="127"/>
    </row>
    <row r="21" spans="1:47" ht="99.75" customHeight="1" x14ac:dyDescent="0.25">
      <c r="A21" s="337"/>
      <c r="B21" s="337"/>
      <c r="C21" s="334"/>
      <c r="D21" s="334"/>
      <c r="E21" s="335"/>
      <c r="F21" s="335"/>
      <c r="G21" s="334" t="s">
        <v>2</v>
      </c>
      <c r="H21" s="334"/>
      <c r="I21" s="334" t="s">
        <v>503</v>
      </c>
      <c r="J21" s="334"/>
      <c r="K21" s="334" t="s">
        <v>2</v>
      </c>
      <c r="L21" s="334"/>
      <c r="M21" s="334" t="s">
        <v>503</v>
      </c>
      <c r="N21" s="334"/>
      <c r="O21" s="353"/>
      <c r="P21" s="354"/>
      <c r="Q21" s="343"/>
      <c r="R21" s="343"/>
      <c r="S21" s="341"/>
      <c r="T21" s="341"/>
      <c r="U21" s="343" t="s">
        <v>2</v>
      </c>
      <c r="V21" s="343"/>
      <c r="W21" s="343" t="s">
        <v>503</v>
      </c>
      <c r="X21" s="343"/>
      <c r="Y21" s="343" t="s">
        <v>2</v>
      </c>
      <c r="Z21" s="343"/>
      <c r="AA21" s="343" t="s">
        <v>503</v>
      </c>
      <c r="AB21" s="343"/>
      <c r="AC21" s="343" t="s">
        <v>2</v>
      </c>
      <c r="AD21" s="343"/>
      <c r="AE21" s="343" t="s">
        <v>503</v>
      </c>
      <c r="AF21" s="343"/>
      <c r="AG21" s="343" t="s">
        <v>2</v>
      </c>
      <c r="AH21" s="343"/>
      <c r="AI21" s="343" t="s">
        <v>503</v>
      </c>
      <c r="AJ21" s="343"/>
      <c r="AK21" s="343" t="s">
        <v>2</v>
      </c>
      <c r="AL21" s="343"/>
      <c r="AM21" s="343" t="s">
        <v>503</v>
      </c>
      <c r="AN21" s="343"/>
      <c r="AO21" s="343" t="s">
        <v>2</v>
      </c>
      <c r="AP21" s="343"/>
      <c r="AQ21" s="343" t="s">
        <v>503</v>
      </c>
      <c r="AR21" s="343"/>
      <c r="AS21" s="127"/>
      <c r="AT21" s="127"/>
      <c r="AU21" s="127"/>
    </row>
    <row r="22" spans="1:47" ht="89.45" customHeight="1" x14ac:dyDescent="0.25">
      <c r="A22" s="331"/>
      <c r="B22" s="331"/>
      <c r="C22" s="166" t="s">
        <v>2</v>
      </c>
      <c r="D22" s="166" t="s">
        <v>177</v>
      </c>
      <c r="E22" s="171" t="s">
        <v>517</v>
      </c>
      <c r="F22" s="171" t="s">
        <v>518</v>
      </c>
      <c r="G22" s="51" t="s">
        <v>411</v>
      </c>
      <c r="H22" s="51" t="s">
        <v>412</v>
      </c>
      <c r="I22" s="51" t="s">
        <v>411</v>
      </c>
      <c r="J22" s="51" t="s">
        <v>412</v>
      </c>
      <c r="K22" s="51" t="s">
        <v>411</v>
      </c>
      <c r="L22" s="51" t="s">
        <v>412</v>
      </c>
      <c r="M22" s="51" t="s">
        <v>411</v>
      </c>
      <c r="N22" s="51" t="s">
        <v>412</v>
      </c>
      <c r="O22" s="166" t="s">
        <v>178</v>
      </c>
      <c r="P22" s="165" t="s">
        <v>177</v>
      </c>
      <c r="Q22" s="164" t="s">
        <v>2</v>
      </c>
      <c r="R22" s="164" t="s">
        <v>177</v>
      </c>
      <c r="S22" s="141" t="s">
        <v>504</v>
      </c>
      <c r="T22" s="141" t="s">
        <v>505</v>
      </c>
      <c r="U22" s="160" t="s">
        <v>411</v>
      </c>
      <c r="V22" s="160" t="s">
        <v>412</v>
      </c>
      <c r="W22" s="160" t="s">
        <v>411</v>
      </c>
      <c r="X22" s="160" t="s">
        <v>412</v>
      </c>
      <c r="Y22" s="160" t="s">
        <v>411</v>
      </c>
      <c r="Z22" s="160" t="s">
        <v>412</v>
      </c>
      <c r="AA22" s="160" t="s">
        <v>411</v>
      </c>
      <c r="AB22" s="160" t="s">
        <v>412</v>
      </c>
      <c r="AC22" s="160" t="s">
        <v>411</v>
      </c>
      <c r="AD22" s="160" t="s">
        <v>412</v>
      </c>
      <c r="AE22" s="160" t="s">
        <v>411</v>
      </c>
      <c r="AF22" s="160" t="s">
        <v>412</v>
      </c>
      <c r="AG22" s="160" t="s">
        <v>411</v>
      </c>
      <c r="AH22" s="160" t="s">
        <v>412</v>
      </c>
      <c r="AI22" s="160" t="s">
        <v>411</v>
      </c>
      <c r="AJ22" s="160" t="s">
        <v>412</v>
      </c>
      <c r="AK22" s="160" t="s">
        <v>411</v>
      </c>
      <c r="AL22" s="160" t="s">
        <v>412</v>
      </c>
      <c r="AM22" s="160" t="s">
        <v>411</v>
      </c>
      <c r="AN22" s="160" t="s">
        <v>412</v>
      </c>
      <c r="AO22" s="160" t="s">
        <v>411</v>
      </c>
      <c r="AP22" s="160" t="s">
        <v>412</v>
      </c>
      <c r="AQ22" s="160" t="s">
        <v>411</v>
      </c>
      <c r="AR22" s="160" t="s">
        <v>412</v>
      </c>
      <c r="AS22" s="127"/>
      <c r="AT22" s="127"/>
      <c r="AU22" s="127"/>
    </row>
    <row r="23" spans="1:47" ht="19.5" customHeight="1" x14ac:dyDescent="0.25">
      <c r="A23" s="104">
        <v>1</v>
      </c>
      <c r="B23" s="104">
        <v>2</v>
      </c>
      <c r="C23" s="104">
        <v>3</v>
      </c>
      <c r="D23" s="104">
        <v>4</v>
      </c>
      <c r="E23" s="104">
        <v>5</v>
      </c>
      <c r="F23" s="104">
        <v>6</v>
      </c>
      <c r="G23" s="104">
        <v>16</v>
      </c>
      <c r="H23" s="104">
        <v>17</v>
      </c>
      <c r="I23" s="104">
        <v>18</v>
      </c>
      <c r="J23" s="104">
        <v>19</v>
      </c>
      <c r="K23" s="104">
        <v>20</v>
      </c>
      <c r="L23" s="104">
        <v>21</v>
      </c>
      <c r="M23" s="104">
        <v>22</v>
      </c>
      <c r="N23" s="104">
        <v>23</v>
      </c>
      <c r="O23" s="104">
        <v>36</v>
      </c>
      <c r="P23" s="104">
        <v>37</v>
      </c>
      <c r="Q23" s="179">
        <v>3</v>
      </c>
      <c r="R23" s="179">
        <v>4</v>
      </c>
      <c r="S23" s="179">
        <v>5</v>
      </c>
      <c r="T23" s="179">
        <v>6</v>
      </c>
      <c r="U23" s="179">
        <v>16</v>
      </c>
      <c r="V23" s="179">
        <v>17</v>
      </c>
      <c r="W23" s="179">
        <v>18</v>
      </c>
      <c r="X23" s="179">
        <v>19</v>
      </c>
      <c r="Y23" s="179">
        <v>8</v>
      </c>
      <c r="Z23" s="179">
        <v>9</v>
      </c>
      <c r="AA23" s="179">
        <v>10</v>
      </c>
      <c r="AB23" s="179">
        <v>11</v>
      </c>
      <c r="AC23" s="179">
        <v>12</v>
      </c>
      <c r="AD23" s="179">
        <v>13</v>
      </c>
      <c r="AE23" s="179">
        <v>14</v>
      </c>
      <c r="AF23" s="179">
        <v>15</v>
      </c>
      <c r="AG23" s="179">
        <v>16</v>
      </c>
      <c r="AH23" s="179">
        <v>17</v>
      </c>
      <c r="AI23" s="179">
        <v>18</v>
      </c>
      <c r="AJ23" s="179">
        <v>19</v>
      </c>
      <c r="AK23" s="179">
        <v>16</v>
      </c>
      <c r="AL23" s="179">
        <v>17</v>
      </c>
      <c r="AM23" s="179">
        <v>18</v>
      </c>
      <c r="AN23" s="179">
        <v>19</v>
      </c>
      <c r="AO23" s="179">
        <v>16</v>
      </c>
      <c r="AP23" s="179">
        <v>17</v>
      </c>
      <c r="AQ23" s="179">
        <v>18</v>
      </c>
      <c r="AR23" s="180">
        <v>19</v>
      </c>
      <c r="AS23" s="127"/>
      <c r="AT23" s="127"/>
      <c r="AU23" s="127"/>
    </row>
    <row r="24" spans="1:47" ht="47.25" customHeight="1" x14ac:dyDescent="0.25">
      <c r="A24" s="49">
        <v>1</v>
      </c>
      <c r="B24" s="48" t="s">
        <v>176</v>
      </c>
      <c r="C24" s="172">
        <f>G24+K24</f>
        <v>19.946999999999999</v>
      </c>
      <c r="D24" s="172">
        <v>0</v>
      </c>
      <c r="E24" s="172">
        <v>0</v>
      </c>
      <c r="F24" s="172">
        <v>0</v>
      </c>
      <c r="G24" s="172">
        <v>6.7759999999999998</v>
      </c>
      <c r="H24" s="172" t="s">
        <v>551</v>
      </c>
      <c r="I24" s="172">
        <v>6.78</v>
      </c>
      <c r="J24" s="172" t="s">
        <v>551</v>
      </c>
      <c r="K24" s="172">
        <v>13.170999999999999</v>
      </c>
      <c r="L24" s="172">
        <v>0</v>
      </c>
      <c r="M24" s="172">
        <v>0</v>
      </c>
      <c r="N24" s="172">
        <v>0</v>
      </c>
      <c r="O24" s="172">
        <f>C24</f>
        <v>19.946999999999999</v>
      </c>
      <c r="P24" s="172">
        <v>0</v>
      </c>
      <c r="Q24" s="177">
        <v>116</v>
      </c>
      <c r="R24" s="177">
        <v>118</v>
      </c>
      <c r="S24" s="177">
        <v>119</v>
      </c>
      <c r="T24" s="177">
        <v>121</v>
      </c>
      <c r="U24" s="177">
        <v>162</v>
      </c>
      <c r="V24" s="177"/>
      <c r="W24" s="177">
        <v>172</v>
      </c>
      <c r="X24" s="177"/>
      <c r="Y24" s="177">
        <v>177</v>
      </c>
      <c r="Z24" s="177"/>
      <c r="AA24" s="177">
        <v>187</v>
      </c>
      <c r="AB24" s="177"/>
      <c r="AC24" s="177">
        <v>192</v>
      </c>
      <c r="AD24" s="177"/>
      <c r="AE24" s="177">
        <v>202</v>
      </c>
      <c r="AF24" s="177"/>
      <c r="AG24" s="177">
        <v>207</v>
      </c>
      <c r="AH24" s="177"/>
      <c r="AI24" s="177">
        <v>217</v>
      </c>
      <c r="AJ24" s="177"/>
      <c r="AK24" s="177">
        <v>222</v>
      </c>
      <c r="AL24" s="177"/>
      <c r="AM24" s="177">
        <v>232</v>
      </c>
      <c r="AN24" s="177"/>
      <c r="AO24" s="177">
        <v>237</v>
      </c>
      <c r="AP24" s="177"/>
      <c r="AQ24" s="177">
        <v>247</v>
      </c>
      <c r="AR24" s="178"/>
      <c r="AS24" s="127"/>
      <c r="AT24" s="127"/>
      <c r="AU24" s="127"/>
    </row>
    <row r="25" spans="1:47" ht="40.700000000000003" customHeight="1" x14ac:dyDescent="0.25">
      <c r="A25" s="46" t="s">
        <v>175</v>
      </c>
      <c r="B25" s="34" t="s">
        <v>174</v>
      </c>
      <c r="C25" s="172">
        <v>0</v>
      </c>
      <c r="D25" s="172">
        <v>0</v>
      </c>
      <c r="E25" s="172">
        <v>0</v>
      </c>
      <c r="F25" s="172">
        <v>0</v>
      </c>
      <c r="G25" s="172">
        <v>0</v>
      </c>
      <c r="H25" s="172">
        <v>0</v>
      </c>
      <c r="I25" s="172">
        <v>0</v>
      </c>
      <c r="J25" s="172">
        <v>0</v>
      </c>
      <c r="K25" s="172">
        <v>0</v>
      </c>
      <c r="L25" s="172">
        <v>0</v>
      </c>
      <c r="M25" s="172">
        <v>0</v>
      </c>
      <c r="N25" s="172">
        <v>0</v>
      </c>
      <c r="O25" s="172">
        <v>0</v>
      </c>
      <c r="P25" s="172">
        <v>0</v>
      </c>
      <c r="Q25" s="177"/>
      <c r="R25" s="177"/>
      <c r="S25" s="177"/>
      <c r="T25" s="177"/>
      <c r="U25" s="177">
        <v>163</v>
      </c>
      <c r="V25" s="177"/>
      <c r="W25" s="177">
        <v>173</v>
      </c>
      <c r="X25" s="177"/>
      <c r="Y25" s="177">
        <v>178</v>
      </c>
      <c r="Z25" s="177"/>
      <c r="AA25" s="177">
        <v>188</v>
      </c>
      <c r="AB25" s="177"/>
      <c r="AC25" s="177">
        <v>193</v>
      </c>
      <c r="AD25" s="177"/>
      <c r="AE25" s="177">
        <v>203</v>
      </c>
      <c r="AF25" s="177"/>
      <c r="AG25" s="177">
        <v>208</v>
      </c>
      <c r="AH25" s="177"/>
      <c r="AI25" s="177">
        <v>218</v>
      </c>
      <c r="AJ25" s="177"/>
      <c r="AK25" s="177">
        <v>223</v>
      </c>
      <c r="AL25" s="177"/>
      <c r="AM25" s="177">
        <v>233</v>
      </c>
      <c r="AN25" s="177"/>
      <c r="AO25" s="177">
        <v>238</v>
      </c>
      <c r="AP25" s="177"/>
      <c r="AQ25" s="177">
        <v>248</v>
      </c>
      <c r="AR25" s="178"/>
      <c r="AS25" s="127"/>
      <c r="AT25" s="127"/>
      <c r="AU25" s="127"/>
    </row>
    <row r="26" spans="1:47" ht="32.25" customHeight="1" x14ac:dyDescent="0.25">
      <c r="A26" s="46" t="s">
        <v>173</v>
      </c>
      <c r="B26" s="34" t="s">
        <v>172</v>
      </c>
      <c r="C26" s="172">
        <v>0</v>
      </c>
      <c r="D26" s="172">
        <v>0</v>
      </c>
      <c r="E26" s="172">
        <v>0</v>
      </c>
      <c r="F26" s="172">
        <v>0</v>
      </c>
      <c r="G26" s="172">
        <v>0</v>
      </c>
      <c r="H26" s="172">
        <v>0</v>
      </c>
      <c r="I26" s="172">
        <v>0</v>
      </c>
      <c r="J26" s="172">
        <v>0</v>
      </c>
      <c r="K26" s="172">
        <v>0</v>
      </c>
      <c r="L26" s="172">
        <v>0</v>
      </c>
      <c r="M26" s="172">
        <v>0</v>
      </c>
      <c r="N26" s="172">
        <v>0</v>
      </c>
      <c r="O26" s="172">
        <v>0</v>
      </c>
      <c r="P26" s="172">
        <v>0</v>
      </c>
      <c r="Q26" s="177"/>
      <c r="R26" s="177"/>
      <c r="S26" s="177"/>
      <c r="T26" s="177"/>
      <c r="U26" s="177">
        <v>164</v>
      </c>
      <c r="V26" s="177"/>
      <c r="W26" s="177">
        <v>174</v>
      </c>
      <c r="X26" s="177"/>
      <c r="Y26" s="177">
        <v>179</v>
      </c>
      <c r="Z26" s="177"/>
      <c r="AA26" s="177">
        <v>189</v>
      </c>
      <c r="AB26" s="177"/>
      <c r="AC26" s="177">
        <v>194</v>
      </c>
      <c r="AD26" s="177"/>
      <c r="AE26" s="177">
        <v>204</v>
      </c>
      <c r="AF26" s="177"/>
      <c r="AG26" s="177">
        <v>209</v>
      </c>
      <c r="AH26" s="177"/>
      <c r="AI26" s="177">
        <v>219</v>
      </c>
      <c r="AJ26" s="177"/>
      <c r="AK26" s="177">
        <v>224</v>
      </c>
      <c r="AL26" s="177"/>
      <c r="AM26" s="177">
        <v>234</v>
      </c>
      <c r="AN26" s="177"/>
      <c r="AO26" s="177">
        <v>239</v>
      </c>
      <c r="AP26" s="177"/>
      <c r="AQ26" s="177">
        <v>249</v>
      </c>
      <c r="AR26" s="178"/>
      <c r="AS26" s="127"/>
      <c r="AT26" s="127"/>
      <c r="AU26" s="127"/>
    </row>
    <row r="27" spans="1:47" ht="45" customHeight="1" x14ac:dyDescent="0.25">
      <c r="A27" s="46" t="s">
        <v>171</v>
      </c>
      <c r="B27" s="34" t="s">
        <v>367</v>
      </c>
      <c r="C27" s="172">
        <v>0</v>
      </c>
      <c r="D27" s="172">
        <v>0</v>
      </c>
      <c r="E27" s="172">
        <v>0</v>
      </c>
      <c r="F27" s="172">
        <v>0</v>
      </c>
      <c r="G27" s="172">
        <v>0</v>
      </c>
      <c r="H27" s="172">
        <v>0</v>
      </c>
      <c r="I27" s="172">
        <v>0</v>
      </c>
      <c r="J27" s="172">
        <v>0</v>
      </c>
      <c r="K27" s="172">
        <v>0</v>
      </c>
      <c r="L27" s="172">
        <v>0</v>
      </c>
      <c r="M27" s="172">
        <v>0</v>
      </c>
      <c r="N27" s="172">
        <v>0</v>
      </c>
      <c r="O27" s="172">
        <v>0</v>
      </c>
      <c r="P27" s="172">
        <v>0</v>
      </c>
      <c r="Q27" s="177"/>
      <c r="R27" s="177"/>
      <c r="S27" s="177"/>
      <c r="T27" s="177"/>
      <c r="U27" s="177">
        <v>165</v>
      </c>
      <c r="V27" s="177"/>
      <c r="W27" s="177">
        <v>175</v>
      </c>
      <c r="X27" s="177"/>
      <c r="Y27" s="177">
        <v>180</v>
      </c>
      <c r="Z27" s="177"/>
      <c r="AA27" s="177">
        <v>190</v>
      </c>
      <c r="AB27" s="177"/>
      <c r="AC27" s="177">
        <v>195</v>
      </c>
      <c r="AD27" s="177"/>
      <c r="AE27" s="177">
        <v>205</v>
      </c>
      <c r="AF27" s="177"/>
      <c r="AG27" s="177">
        <v>210</v>
      </c>
      <c r="AH27" s="177"/>
      <c r="AI27" s="177">
        <v>220</v>
      </c>
      <c r="AJ27" s="177"/>
      <c r="AK27" s="177">
        <v>225</v>
      </c>
      <c r="AL27" s="177"/>
      <c r="AM27" s="177">
        <v>235</v>
      </c>
      <c r="AN27" s="177"/>
      <c r="AO27" s="177">
        <v>240</v>
      </c>
      <c r="AP27" s="177"/>
      <c r="AQ27" s="177">
        <v>250</v>
      </c>
      <c r="AR27" s="178"/>
      <c r="AS27" s="127"/>
      <c r="AT27" s="127"/>
      <c r="AU27" s="127"/>
    </row>
    <row r="28" spans="1:47" ht="32.25" customHeight="1" x14ac:dyDescent="0.25">
      <c r="A28" s="46" t="s">
        <v>170</v>
      </c>
      <c r="B28" s="34" t="s">
        <v>169</v>
      </c>
      <c r="C28" s="172">
        <v>0</v>
      </c>
      <c r="D28" s="172">
        <v>0</v>
      </c>
      <c r="E28" s="172">
        <v>0</v>
      </c>
      <c r="F28" s="172">
        <v>0</v>
      </c>
      <c r="G28" s="172">
        <v>0</v>
      </c>
      <c r="H28" s="172">
        <v>0</v>
      </c>
      <c r="I28" s="172">
        <v>0</v>
      </c>
      <c r="J28" s="172">
        <v>0</v>
      </c>
      <c r="K28" s="172">
        <v>0</v>
      </c>
      <c r="L28" s="172">
        <v>0</v>
      </c>
      <c r="M28" s="172">
        <v>0</v>
      </c>
      <c r="N28" s="172">
        <v>0</v>
      </c>
      <c r="O28" s="172">
        <v>0</v>
      </c>
      <c r="P28" s="172">
        <v>0</v>
      </c>
      <c r="Q28" s="177"/>
      <c r="R28" s="177"/>
      <c r="S28" s="177"/>
      <c r="T28" s="177"/>
      <c r="U28" s="177">
        <v>166</v>
      </c>
      <c r="V28" s="177"/>
      <c r="W28" s="177">
        <v>176</v>
      </c>
      <c r="X28" s="177"/>
      <c r="Y28" s="177">
        <v>181</v>
      </c>
      <c r="Z28" s="177"/>
      <c r="AA28" s="177">
        <v>191</v>
      </c>
      <c r="AB28" s="177"/>
      <c r="AC28" s="177">
        <v>196</v>
      </c>
      <c r="AD28" s="177"/>
      <c r="AE28" s="177">
        <v>206</v>
      </c>
      <c r="AF28" s="177"/>
      <c r="AG28" s="177">
        <v>211</v>
      </c>
      <c r="AH28" s="177"/>
      <c r="AI28" s="177">
        <v>221</v>
      </c>
      <c r="AJ28" s="177"/>
      <c r="AK28" s="177">
        <v>226</v>
      </c>
      <c r="AL28" s="177"/>
      <c r="AM28" s="177">
        <v>236</v>
      </c>
      <c r="AN28" s="177"/>
      <c r="AO28" s="177">
        <v>241</v>
      </c>
      <c r="AP28" s="177"/>
      <c r="AQ28" s="177">
        <v>251</v>
      </c>
      <c r="AR28" s="178"/>
      <c r="AS28" s="127"/>
      <c r="AT28" s="127"/>
      <c r="AU28" s="127"/>
    </row>
    <row r="29" spans="1:47" ht="34.5" customHeight="1" x14ac:dyDescent="0.25">
      <c r="A29" s="46" t="s">
        <v>168</v>
      </c>
      <c r="B29" s="50" t="s">
        <v>167</v>
      </c>
      <c r="C29" s="172">
        <v>0</v>
      </c>
      <c r="D29" s="172">
        <v>0</v>
      </c>
      <c r="E29" s="172">
        <v>0</v>
      </c>
      <c r="F29" s="172">
        <v>0</v>
      </c>
      <c r="G29" s="172">
        <v>0</v>
      </c>
      <c r="H29" s="172">
        <v>0</v>
      </c>
      <c r="I29" s="172">
        <v>0</v>
      </c>
      <c r="J29" s="172">
        <v>0</v>
      </c>
      <c r="K29" s="172">
        <v>0</v>
      </c>
      <c r="L29" s="172">
        <v>0</v>
      </c>
      <c r="M29" s="172">
        <v>0</v>
      </c>
      <c r="N29" s="172">
        <v>0</v>
      </c>
      <c r="O29" s="172">
        <v>0</v>
      </c>
      <c r="P29" s="172">
        <v>0</v>
      </c>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8"/>
      <c r="AS29" s="127"/>
      <c r="AT29" s="127"/>
      <c r="AU29" s="127"/>
    </row>
    <row r="30" spans="1:47" ht="47.25" x14ac:dyDescent="0.25">
      <c r="A30" s="49" t="s">
        <v>61</v>
      </c>
      <c r="B30" s="48" t="s">
        <v>166</v>
      </c>
      <c r="C30" s="172">
        <f>C24/1.2</f>
        <v>16.622499999999999</v>
      </c>
      <c r="D30" s="172">
        <f t="shared" ref="D30:O30" si="0">D24/1.2</f>
        <v>0</v>
      </c>
      <c r="E30" s="172">
        <f t="shared" si="0"/>
        <v>0</v>
      </c>
      <c r="F30" s="172">
        <f t="shared" si="0"/>
        <v>0</v>
      </c>
      <c r="G30" s="172">
        <f t="shared" si="0"/>
        <v>5.6466666666666665</v>
      </c>
      <c r="H30" s="172" t="s">
        <v>551</v>
      </c>
      <c r="I30" s="172">
        <f t="shared" si="0"/>
        <v>5.65</v>
      </c>
      <c r="J30" s="172" t="s">
        <v>551</v>
      </c>
      <c r="K30" s="172">
        <f t="shared" si="0"/>
        <v>10.975833333333334</v>
      </c>
      <c r="L30" s="172">
        <f t="shared" si="0"/>
        <v>0</v>
      </c>
      <c r="M30" s="172">
        <f t="shared" si="0"/>
        <v>0</v>
      </c>
      <c r="N30" s="172">
        <f t="shared" si="0"/>
        <v>0</v>
      </c>
      <c r="O30" s="172">
        <f t="shared" si="0"/>
        <v>16.622499999999999</v>
      </c>
      <c r="P30" s="172">
        <v>0</v>
      </c>
      <c r="Q30" s="177">
        <v>309</v>
      </c>
      <c r="R30" s="177">
        <v>319</v>
      </c>
      <c r="S30" s="177">
        <v>325</v>
      </c>
      <c r="T30" s="177">
        <v>327</v>
      </c>
      <c r="U30" s="177">
        <v>338</v>
      </c>
      <c r="V30" s="177"/>
      <c r="W30" s="177">
        <v>340</v>
      </c>
      <c r="X30" s="177"/>
      <c r="Y30" s="177">
        <v>341</v>
      </c>
      <c r="Z30" s="177"/>
      <c r="AA30" s="177">
        <v>343</v>
      </c>
      <c r="AB30" s="177"/>
      <c r="AC30" s="177">
        <v>344</v>
      </c>
      <c r="AD30" s="177"/>
      <c r="AE30" s="177">
        <v>346</v>
      </c>
      <c r="AF30" s="177"/>
      <c r="AG30" s="177">
        <v>347</v>
      </c>
      <c r="AH30" s="177"/>
      <c r="AI30" s="177">
        <v>349</v>
      </c>
      <c r="AJ30" s="177"/>
      <c r="AK30" s="177">
        <v>350</v>
      </c>
      <c r="AL30" s="177"/>
      <c r="AM30" s="177">
        <v>352</v>
      </c>
      <c r="AN30" s="177"/>
      <c r="AO30" s="177">
        <v>353</v>
      </c>
      <c r="AP30" s="177"/>
      <c r="AQ30" s="177">
        <v>355</v>
      </c>
      <c r="AR30" s="178"/>
      <c r="AS30" s="127"/>
      <c r="AT30" s="127"/>
      <c r="AU30" s="127"/>
    </row>
    <row r="31" spans="1:47" x14ac:dyDescent="0.25">
      <c r="A31" s="49" t="s">
        <v>165</v>
      </c>
      <c r="B31" s="34" t="s">
        <v>164</v>
      </c>
      <c r="C31" s="172">
        <v>0</v>
      </c>
      <c r="D31" s="172">
        <v>0</v>
      </c>
      <c r="E31" s="172">
        <v>0</v>
      </c>
      <c r="F31" s="172">
        <v>0</v>
      </c>
      <c r="G31" s="172">
        <v>0</v>
      </c>
      <c r="H31" s="172">
        <v>0</v>
      </c>
      <c r="I31" s="172">
        <v>0</v>
      </c>
      <c r="J31" s="172">
        <v>0</v>
      </c>
      <c r="K31" s="172">
        <v>0</v>
      </c>
      <c r="L31" s="172">
        <v>0</v>
      </c>
      <c r="M31" s="172">
        <v>0</v>
      </c>
      <c r="N31" s="172">
        <v>0</v>
      </c>
      <c r="O31" s="172">
        <v>0</v>
      </c>
      <c r="P31" s="172">
        <v>0</v>
      </c>
      <c r="Q31" s="177">
        <v>310</v>
      </c>
      <c r="R31" s="177">
        <v>320</v>
      </c>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8"/>
      <c r="AS31" s="127"/>
      <c r="AT31" s="127"/>
      <c r="AU31" s="127"/>
    </row>
    <row r="32" spans="1:47" ht="31.5" x14ac:dyDescent="0.25">
      <c r="A32" s="49" t="s">
        <v>163</v>
      </c>
      <c r="B32" s="34" t="s">
        <v>162</v>
      </c>
      <c r="C32" s="172">
        <f>C30</f>
        <v>16.622499999999999</v>
      </c>
      <c r="D32" s="172">
        <f t="shared" ref="D32:O32" si="1">D30</f>
        <v>0</v>
      </c>
      <c r="E32" s="172">
        <f t="shared" si="1"/>
        <v>0</v>
      </c>
      <c r="F32" s="172">
        <f t="shared" si="1"/>
        <v>0</v>
      </c>
      <c r="G32" s="172">
        <f t="shared" si="1"/>
        <v>5.6466666666666665</v>
      </c>
      <c r="H32" s="172" t="str">
        <f t="shared" si="1"/>
        <v>IV</v>
      </c>
      <c r="I32" s="172">
        <f t="shared" si="1"/>
        <v>5.65</v>
      </c>
      <c r="J32" s="172" t="s">
        <v>551</v>
      </c>
      <c r="K32" s="172">
        <f t="shared" si="1"/>
        <v>10.975833333333334</v>
      </c>
      <c r="L32" s="172">
        <f t="shared" si="1"/>
        <v>0</v>
      </c>
      <c r="M32" s="172">
        <f t="shared" si="1"/>
        <v>0</v>
      </c>
      <c r="N32" s="172">
        <f t="shared" si="1"/>
        <v>0</v>
      </c>
      <c r="O32" s="172">
        <f t="shared" si="1"/>
        <v>16.622499999999999</v>
      </c>
      <c r="P32" s="172">
        <v>0</v>
      </c>
      <c r="Q32" s="177">
        <v>311</v>
      </c>
      <c r="R32" s="177">
        <v>321</v>
      </c>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8"/>
      <c r="AS32" s="127"/>
      <c r="AT32" s="127"/>
      <c r="AU32" s="127"/>
    </row>
    <row r="33" spans="1:47" x14ac:dyDescent="0.25">
      <c r="A33" s="49" t="s">
        <v>161</v>
      </c>
      <c r="B33" s="34" t="s">
        <v>160</v>
      </c>
      <c r="C33" s="172">
        <v>0</v>
      </c>
      <c r="D33" s="172">
        <v>0</v>
      </c>
      <c r="E33" s="172">
        <v>0</v>
      </c>
      <c r="F33" s="172">
        <v>0</v>
      </c>
      <c r="G33" s="172">
        <v>0</v>
      </c>
      <c r="H33" s="172">
        <v>0</v>
      </c>
      <c r="I33" s="172">
        <v>0</v>
      </c>
      <c r="J33" s="172">
        <v>0</v>
      </c>
      <c r="K33" s="172">
        <v>0</v>
      </c>
      <c r="L33" s="172">
        <v>0</v>
      </c>
      <c r="M33" s="172">
        <v>0</v>
      </c>
      <c r="N33" s="172">
        <v>0</v>
      </c>
      <c r="O33" s="172">
        <v>0</v>
      </c>
      <c r="P33" s="172">
        <v>0</v>
      </c>
      <c r="Q33" s="177">
        <v>312</v>
      </c>
      <c r="R33" s="177">
        <v>322</v>
      </c>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8"/>
      <c r="AS33" s="127"/>
      <c r="AT33" s="127"/>
      <c r="AU33" s="127"/>
    </row>
    <row r="34" spans="1:47" x14ac:dyDescent="0.25">
      <c r="A34" s="49" t="s">
        <v>159</v>
      </c>
      <c r="B34" s="34" t="s">
        <v>158</v>
      </c>
      <c r="C34" s="172">
        <v>0</v>
      </c>
      <c r="D34" s="172">
        <v>0</v>
      </c>
      <c r="E34" s="172">
        <v>0</v>
      </c>
      <c r="F34" s="172">
        <v>0</v>
      </c>
      <c r="G34" s="172">
        <v>0</v>
      </c>
      <c r="H34" s="172">
        <v>0</v>
      </c>
      <c r="I34" s="172">
        <v>0</v>
      </c>
      <c r="J34" s="172">
        <v>0</v>
      </c>
      <c r="K34" s="172">
        <v>0</v>
      </c>
      <c r="L34" s="172">
        <v>0</v>
      </c>
      <c r="M34" s="172">
        <v>0</v>
      </c>
      <c r="N34" s="172">
        <v>0</v>
      </c>
      <c r="O34" s="172">
        <v>0</v>
      </c>
      <c r="P34" s="172">
        <v>0</v>
      </c>
      <c r="Q34" s="177">
        <v>313</v>
      </c>
      <c r="R34" s="177">
        <v>323</v>
      </c>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8"/>
      <c r="AS34" s="127"/>
      <c r="AT34" s="127"/>
      <c r="AU34" s="127"/>
    </row>
    <row r="35" spans="1:47" ht="31.5" x14ac:dyDescent="0.25">
      <c r="A35" s="49" t="s">
        <v>60</v>
      </c>
      <c r="B35" s="48" t="s">
        <v>157</v>
      </c>
      <c r="C35" s="172">
        <v>0</v>
      </c>
      <c r="D35" s="172">
        <v>0</v>
      </c>
      <c r="E35" s="172">
        <v>0</v>
      </c>
      <c r="F35" s="172">
        <v>0</v>
      </c>
      <c r="G35" s="172">
        <v>0</v>
      </c>
      <c r="H35" s="172">
        <v>0</v>
      </c>
      <c r="I35" s="172">
        <v>0</v>
      </c>
      <c r="J35" s="172">
        <v>0</v>
      </c>
      <c r="K35" s="172">
        <v>0</v>
      </c>
      <c r="L35" s="172">
        <v>0</v>
      </c>
      <c r="M35" s="172">
        <v>0</v>
      </c>
      <c r="N35" s="172">
        <v>0</v>
      </c>
      <c r="O35" s="172">
        <v>0</v>
      </c>
      <c r="P35" s="172">
        <v>0</v>
      </c>
      <c r="Q35" s="177"/>
      <c r="R35" s="177"/>
      <c r="S35" s="177"/>
      <c r="T35" s="177"/>
      <c r="U35" s="177"/>
      <c r="V35" s="177"/>
      <c r="W35" s="177"/>
      <c r="X35" s="177"/>
      <c r="Y35" s="177"/>
      <c r="Z35" s="177"/>
      <c r="AA35" s="177"/>
      <c r="AB35" s="177"/>
      <c r="AC35" s="177"/>
      <c r="AD35" s="177"/>
      <c r="AE35" s="177"/>
      <c r="AF35" s="177"/>
      <c r="AG35" s="177"/>
      <c r="AH35" s="177"/>
      <c r="AI35" s="177"/>
      <c r="AJ35" s="177"/>
      <c r="AK35" s="177"/>
      <c r="AL35" s="177"/>
      <c r="AM35" s="177"/>
      <c r="AN35" s="177"/>
      <c r="AO35" s="177"/>
      <c r="AP35" s="177"/>
      <c r="AQ35" s="177"/>
      <c r="AR35" s="178"/>
      <c r="AS35" s="127"/>
      <c r="AT35" s="127"/>
      <c r="AU35" s="127"/>
    </row>
    <row r="36" spans="1:47" ht="31.5" x14ac:dyDescent="0.25">
      <c r="A36" s="46" t="s">
        <v>156</v>
      </c>
      <c r="B36" s="45" t="s">
        <v>155</v>
      </c>
      <c r="C36" s="172">
        <v>0</v>
      </c>
      <c r="D36" s="172">
        <v>0</v>
      </c>
      <c r="E36" s="172">
        <v>0</v>
      </c>
      <c r="F36" s="172">
        <v>0</v>
      </c>
      <c r="G36" s="172">
        <v>0</v>
      </c>
      <c r="H36" s="172">
        <v>0</v>
      </c>
      <c r="I36" s="172">
        <v>0</v>
      </c>
      <c r="J36" s="172">
        <v>0</v>
      </c>
      <c r="K36" s="172">
        <v>0</v>
      </c>
      <c r="L36" s="172">
        <v>0</v>
      </c>
      <c r="M36" s="172">
        <v>0</v>
      </c>
      <c r="N36" s="172">
        <v>0</v>
      </c>
      <c r="O36" s="172">
        <v>0</v>
      </c>
      <c r="P36" s="172">
        <v>0</v>
      </c>
      <c r="Q36" s="177"/>
      <c r="R36" s="177"/>
      <c r="S36" s="177"/>
      <c r="T36" s="177"/>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8"/>
      <c r="AS36" s="127"/>
      <c r="AT36" s="127"/>
      <c r="AU36" s="127"/>
    </row>
    <row r="37" spans="1:47" x14ac:dyDescent="0.25">
      <c r="A37" s="46" t="s">
        <v>154</v>
      </c>
      <c r="B37" s="45" t="s">
        <v>144</v>
      </c>
      <c r="C37" s="172">
        <v>0</v>
      </c>
      <c r="D37" s="172">
        <v>0</v>
      </c>
      <c r="E37" s="172">
        <v>0</v>
      </c>
      <c r="F37" s="172">
        <v>0</v>
      </c>
      <c r="G37" s="172">
        <v>0</v>
      </c>
      <c r="H37" s="172">
        <v>0</v>
      </c>
      <c r="I37" s="172">
        <v>0</v>
      </c>
      <c r="J37" s="172">
        <v>0</v>
      </c>
      <c r="K37" s="172">
        <v>0</v>
      </c>
      <c r="L37" s="172">
        <v>0</v>
      </c>
      <c r="M37" s="172">
        <v>0</v>
      </c>
      <c r="N37" s="172">
        <v>0</v>
      </c>
      <c r="O37" s="172">
        <v>0</v>
      </c>
      <c r="P37" s="172">
        <v>0</v>
      </c>
      <c r="Q37" s="177"/>
      <c r="R37" s="177"/>
      <c r="S37" s="177"/>
      <c r="T37" s="177"/>
      <c r="U37" s="177">
        <v>1065</v>
      </c>
      <c r="V37" s="177"/>
      <c r="W37" s="177">
        <v>1083</v>
      </c>
      <c r="X37" s="177"/>
      <c r="Y37" s="177">
        <v>1092</v>
      </c>
      <c r="Z37" s="177"/>
      <c r="AA37" s="177">
        <v>1110</v>
      </c>
      <c r="AB37" s="177"/>
      <c r="AC37" s="177">
        <v>1119</v>
      </c>
      <c r="AD37" s="177"/>
      <c r="AE37" s="177">
        <v>1137</v>
      </c>
      <c r="AF37" s="177"/>
      <c r="AG37" s="177">
        <v>1146</v>
      </c>
      <c r="AH37" s="177"/>
      <c r="AI37" s="177">
        <v>1164</v>
      </c>
      <c r="AJ37" s="177"/>
      <c r="AK37" s="177">
        <v>1173</v>
      </c>
      <c r="AL37" s="177"/>
      <c r="AM37" s="177">
        <v>1191</v>
      </c>
      <c r="AN37" s="177"/>
      <c r="AO37" s="177">
        <v>1200</v>
      </c>
      <c r="AP37" s="177"/>
      <c r="AQ37" s="177">
        <v>1218</v>
      </c>
      <c r="AR37" s="178"/>
      <c r="AS37" s="127"/>
      <c r="AT37" s="127"/>
      <c r="AU37" s="127"/>
    </row>
    <row r="38" spans="1:47" x14ac:dyDescent="0.25">
      <c r="A38" s="46" t="s">
        <v>153</v>
      </c>
      <c r="B38" s="45" t="s">
        <v>142</v>
      </c>
      <c r="C38" s="172">
        <v>0</v>
      </c>
      <c r="D38" s="172">
        <v>0</v>
      </c>
      <c r="E38" s="172">
        <v>0</v>
      </c>
      <c r="F38" s="172">
        <v>0</v>
      </c>
      <c r="G38" s="172">
        <v>0</v>
      </c>
      <c r="H38" s="172">
        <v>0</v>
      </c>
      <c r="I38" s="172">
        <v>0</v>
      </c>
      <c r="J38" s="172">
        <v>0</v>
      </c>
      <c r="K38" s="172">
        <v>0</v>
      </c>
      <c r="L38" s="172">
        <v>0</v>
      </c>
      <c r="M38" s="172">
        <v>0</v>
      </c>
      <c r="N38" s="172">
        <v>0</v>
      </c>
      <c r="O38" s="172">
        <v>0</v>
      </c>
      <c r="P38" s="172">
        <v>0</v>
      </c>
      <c r="Q38" s="177"/>
      <c r="R38" s="177"/>
      <c r="S38" s="177"/>
      <c r="T38" s="177"/>
      <c r="U38" s="177"/>
      <c r="V38" s="177"/>
      <c r="W38" s="177"/>
      <c r="X38" s="177"/>
      <c r="Y38" s="177"/>
      <c r="Z38" s="177"/>
      <c r="AA38" s="177"/>
      <c r="AB38" s="177"/>
      <c r="AC38" s="177"/>
      <c r="AD38" s="177"/>
      <c r="AE38" s="177"/>
      <c r="AF38" s="177"/>
      <c r="AG38" s="177"/>
      <c r="AH38" s="177"/>
      <c r="AI38" s="177"/>
      <c r="AJ38" s="177"/>
      <c r="AK38" s="177"/>
      <c r="AL38" s="177"/>
      <c r="AM38" s="177"/>
      <c r="AN38" s="177"/>
      <c r="AO38" s="177"/>
      <c r="AP38" s="177"/>
      <c r="AQ38" s="177"/>
      <c r="AR38" s="178"/>
      <c r="AS38" s="127"/>
      <c r="AT38" s="127"/>
      <c r="AU38" s="127"/>
    </row>
    <row r="39" spans="1:47" ht="31.5" x14ac:dyDescent="0.25">
      <c r="A39" s="46" t="s">
        <v>152</v>
      </c>
      <c r="B39" s="34" t="s">
        <v>140</v>
      </c>
      <c r="C39" s="172">
        <v>0</v>
      </c>
      <c r="D39" s="172">
        <v>0</v>
      </c>
      <c r="E39" s="172">
        <v>0</v>
      </c>
      <c r="F39" s="172">
        <v>0</v>
      </c>
      <c r="G39" s="172">
        <v>0</v>
      </c>
      <c r="H39" s="172">
        <v>0</v>
      </c>
      <c r="I39" s="172">
        <v>0</v>
      </c>
      <c r="J39" s="172">
        <v>0</v>
      </c>
      <c r="K39" s="172">
        <v>0</v>
      </c>
      <c r="L39" s="172">
        <v>0</v>
      </c>
      <c r="M39" s="172">
        <v>0</v>
      </c>
      <c r="N39" s="172">
        <v>0</v>
      </c>
      <c r="O39" s="172">
        <v>0</v>
      </c>
      <c r="P39" s="172">
        <v>0</v>
      </c>
      <c r="Q39" s="177"/>
      <c r="R39" s="177"/>
      <c r="S39" s="177"/>
      <c r="T39" s="177"/>
      <c r="U39" s="177">
        <v>1067</v>
      </c>
      <c r="V39" s="177"/>
      <c r="W39" s="177">
        <v>1085</v>
      </c>
      <c r="X39" s="177"/>
      <c r="Y39" s="177">
        <v>1094</v>
      </c>
      <c r="Z39" s="177"/>
      <c r="AA39" s="177">
        <v>1112</v>
      </c>
      <c r="AB39" s="177"/>
      <c r="AC39" s="177">
        <v>1121</v>
      </c>
      <c r="AD39" s="177"/>
      <c r="AE39" s="177">
        <v>1139</v>
      </c>
      <c r="AF39" s="177"/>
      <c r="AG39" s="177">
        <v>1148</v>
      </c>
      <c r="AH39" s="177"/>
      <c r="AI39" s="177">
        <v>1166</v>
      </c>
      <c r="AJ39" s="177"/>
      <c r="AK39" s="177">
        <v>1175</v>
      </c>
      <c r="AL39" s="177"/>
      <c r="AM39" s="177">
        <v>1193</v>
      </c>
      <c r="AN39" s="177"/>
      <c r="AO39" s="177">
        <v>1202</v>
      </c>
      <c r="AP39" s="177"/>
      <c r="AQ39" s="177">
        <v>1220</v>
      </c>
      <c r="AR39" s="178"/>
      <c r="AS39" s="127"/>
      <c r="AT39" s="127"/>
      <c r="AU39" s="127"/>
    </row>
    <row r="40" spans="1:47" ht="31.5" x14ac:dyDescent="0.25">
      <c r="A40" s="46" t="s">
        <v>151</v>
      </c>
      <c r="B40" s="34" t="s">
        <v>138</v>
      </c>
      <c r="C40" s="172">
        <v>0</v>
      </c>
      <c r="D40" s="172">
        <v>0</v>
      </c>
      <c r="E40" s="172">
        <v>0</v>
      </c>
      <c r="F40" s="172">
        <v>0</v>
      </c>
      <c r="G40" s="172">
        <v>0</v>
      </c>
      <c r="H40" s="172">
        <v>0</v>
      </c>
      <c r="I40" s="172">
        <v>0</v>
      </c>
      <c r="J40" s="172">
        <v>0</v>
      </c>
      <c r="K40" s="172">
        <v>0</v>
      </c>
      <c r="L40" s="172">
        <v>0</v>
      </c>
      <c r="M40" s="172">
        <v>0</v>
      </c>
      <c r="N40" s="172">
        <v>0</v>
      </c>
      <c r="O40" s="172">
        <v>0</v>
      </c>
      <c r="P40" s="172">
        <v>0</v>
      </c>
      <c r="Q40" s="177"/>
      <c r="R40" s="177"/>
      <c r="S40" s="177"/>
      <c r="T40" s="177"/>
      <c r="U40" s="177">
        <v>1068</v>
      </c>
      <c r="V40" s="177"/>
      <c r="W40" s="177">
        <v>1086</v>
      </c>
      <c r="X40" s="177"/>
      <c r="Y40" s="177">
        <v>1095</v>
      </c>
      <c r="Z40" s="177"/>
      <c r="AA40" s="177">
        <v>1113</v>
      </c>
      <c r="AB40" s="177"/>
      <c r="AC40" s="177">
        <v>1122</v>
      </c>
      <c r="AD40" s="177"/>
      <c r="AE40" s="177">
        <v>1140</v>
      </c>
      <c r="AF40" s="177"/>
      <c r="AG40" s="177">
        <v>1149</v>
      </c>
      <c r="AH40" s="177"/>
      <c r="AI40" s="177">
        <v>1167</v>
      </c>
      <c r="AJ40" s="177"/>
      <c r="AK40" s="177">
        <v>1176</v>
      </c>
      <c r="AL40" s="177"/>
      <c r="AM40" s="177">
        <v>1194</v>
      </c>
      <c r="AN40" s="177"/>
      <c r="AO40" s="177">
        <v>1203</v>
      </c>
      <c r="AP40" s="177"/>
      <c r="AQ40" s="177">
        <v>1221</v>
      </c>
      <c r="AR40" s="178"/>
      <c r="AS40" s="127"/>
      <c r="AT40" s="127"/>
      <c r="AU40" s="127"/>
    </row>
    <row r="41" spans="1:47" x14ac:dyDescent="0.25">
      <c r="A41" s="46" t="s">
        <v>150</v>
      </c>
      <c r="B41" s="34" t="s">
        <v>136</v>
      </c>
      <c r="C41" s="172">
        <v>0</v>
      </c>
      <c r="D41" s="172">
        <v>0</v>
      </c>
      <c r="E41" s="172">
        <v>0</v>
      </c>
      <c r="F41" s="172">
        <v>0</v>
      </c>
      <c r="G41" s="172">
        <v>0</v>
      </c>
      <c r="H41" s="172">
        <v>0</v>
      </c>
      <c r="I41" s="172">
        <v>0</v>
      </c>
      <c r="J41" s="172">
        <v>0</v>
      </c>
      <c r="K41" s="172">
        <v>0</v>
      </c>
      <c r="L41" s="172">
        <v>0</v>
      </c>
      <c r="M41" s="172">
        <v>0</v>
      </c>
      <c r="N41" s="172">
        <v>0</v>
      </c>
      <c r="O41" s="172">
        <v>0</v>
      </c>
      <c r="P41" s="172">
        <v>0</v>
      </c>
      <c r="Q41" s="177"/>
      <c r="R41" s="177"/>
      <c r="S41" s="177"/>
      <c r="T41" s="177"/>
      <c r="U41" s="177">
        <v>1069</v>
      </c>
      <c r="V41" s="177"/>
      <c r="W41" s="177">
        <v>1087</v>
      </c>
      <c r="X41" s="177"/>
      <c r="Y41" s="177">
        <v>1096</v>
      </c>
      <c r="Z41" s="177"/>
      <c r="AA41" s="177">
        <v>1114</v>
      </c>
      <c r="AB41" s="177"/>
      <c r="AC41" s="177">
        <v>1123</v>
      </c>
      <c r="AD41" s="177"/>
      <c r="AE41" s="177">
        <v>1141</v>
      </c>
      <c r="AF41" s="177"/>
      <c r="AG41" s="177">
        <v>1150</v>
      </c>
      <c r="AH41" s="177"/>
      <c r="AI41" s="177">
        <v>1168</v>
      </c>
      <c r="AJ41" s="177"/>
      <c r="AK41" s="177">
        <v>1177</v>
      </c>
      <c r="AL41" s="177"/>
      <c r="AM41" s="177">
        <v>1195</v>
      </c>
      <c r="AN41" s="177"/>
      <c r="AO41" s="177">
        <v>1204</v>
      </c>
      <c r="AP41" s="177"/>
      <c r="AQ41" s="177">
        <v>1222</v>
      </c>
      <c r="AR41" s="178"/>
      <c r="AS41" s="127"/>
      <c r="AT41" s="127"/>
      <c r="AU41" s="127"/>
    </row>
    <row r="42" spans="1:47" x14ac:dyDescent="0.25">
      <c r="A42" s="46" t="s">
        <v>149</v>
      </c>
      <c r="B42" s="45" t="s">
        <v>506</v>
      </c>
      <c r="C42" s="172">
        <v>8</v>
      </c>
      <c r="D42" s="172">
        <v>0</v>
      </c>
      <c r="E42" s="172">
        <v>0</v>
      </c>
      <c r="F42" s="172">
        <v>0</v>
      </c>
      <c r="G42" s="172">
        <v>5</v>
      </c>
      <c r="H42" s="172" t="s">
        <v>551</v>
      </c>
      <c r="I42" s="172">
        <v>5</v>
      </c>
      <c r="J42" s="172" t="s">
        <v>551</v>
      </c>
      <c r="K42" s="172">
        <v>3</v>
      </c>
      <c r="L42" s="172">
        <v>0</v>
      </c>
      <c r="M42" s="172">
        <v>0</v>
      </c>
      <c r="N42" s="172">
        <v>0</v>
      </c>
      <c r="O42" s="172">
        <v>8</v>
      </c>
      <c r="P42" s="172">
        <v>0</v>
      </c>
      <c r="Q42" s="177"/>
      <c r="R42" s="177"/>
      <c r="S42" s="177"/>
      <c r="T42" s="177"/>
      <c r="U42" s="177">
        <v>1072</v>
      </c>
      <c r="V42" s="177"/>
      <c r="W42" s="177">
        <v>1090</v>
      </c>
      <c r="X42" s="177"/>
      <c r="Y42" s="177">
        <v>1099</v>
      </c>
      <c r="Z42" s="177"/>
      <c r="AA42" s="177">
        <v>1117</v>
      </c>
      <c r="AB42" s="177"/>
      <c r="AC42" s="177">
        <v>1126</v>
      </c>
      <c r="AD42" s="177"/>
      <c r="AE42" s="177">
        <v>1144</v>
      </c>
      <c r="AF42" s="177"/>
      <c r="AG42" s="177">
        <v>1153</v>
      </c>
      <c r="AH42" s="177"/>
      <c r="AI42" s="177">
        <v>1171</v>
      </c>
      <c r="AJ42" s="177"/>
      <c r="AK42" s="177">
        <v>1180</v>
      </c>
      <c r="AL42" s="177"/>
      <c r="AM42" s="177">
        <v>1198</v>
      </c>
      <c r="AN42" s="177"/>
      <c r="AO42" s="177">
        <v>1207</v>
      </c>
      <c r="AP42" s="177"/>
      <c r="AQ42" s="177">
        <v>1225</v>
      </c>
      <c r="AR42" s="178"/>
      <c r="AS42" s="127"/>
      <c r="AT42" s="127"/>
      <c r="AU42" s="127"/>
    </row>
    <row r="43" spans="1:47" x14ac:dyDescent="0.25">
      <c r="A43" s="49" t="s">
        <v>59</v>
      </c>
      <c r="B43" s="48" t="s">
        <v>148</v>
      </c>
      <c r="C43" s="172">
        <v>0</v>
      </c>
      <c r="D43" s="172">
        <v>0</v>
      </c>
      <c r="E43" s="172">
        <v>0</v>
      </c>
      <c r="F43" s="172">
        <v>0</v>
      </c>
      <c r="G43" s="172">
        <v>0</v>
      </c>
      <c r="H43" s="172">
        <v>0</v>
      </c>
      <c r="I43" s="172">
        <v>0</v>
      </c>
      <c r="J43" s="172">
        <v>0</v>
      </c>
      <c r="K43" s="172">
        <v>0</v>
      </c>
      <c r="L43" s="172">
        <v>0</v>
      </c>
      <c r="M43" s="172">
        <v>0</v>
      </c>
      <c r="N43" s="172">
        <v>0</v>
      </c>
      <c r="O43" s="172">
        <v>0</v>
      </c>
      <c r="P43" s="172">
        <v>0</v>
      </c>
      <c r="Q43" s="177"/>
      <c r="R43" s="177"/>
      <c r="S43" s="177"/>
      <c r="T43" s="177"/>
      <c r="U43" s="177"/>
      <c r="V43" s="177"/>
      <c r="W43" s="177"/>
      <c r="X43" s="177"/>
      <c r="Y43" s="177"/>
      <c r="Z43" s="177"/>
      <c r="AA43" s="177"/>
      <c r="AB43" s="177"/>
      <c r="AC43" s="177"/>
      <c r="AD43" s="177"/>
      <c r="AE43" s="177"/>
      <c r="AF43" s="177"/>
      <c r="AG43" s="177"/>
      <c r="AH43" s="177"/>
      <c r="AI43" s="177"/>
      <c r="AJ43" s="177"/>
      <c r="AK43" s="177"/>
      <c r="AL43" s="177"/>
      <c r="AM43" s="177"/>
      <c r="AN43" s="177"/>
      <c r="AO43" s="177"/>
      <c r="AP43" s="177"/>
      <c r="AQ43" s="177"/>
      <c r="AR43" s="178"/>
      <c r="AS43" s="127"/>
      <c r="AT43" s="127"/>
      <c r="AU43" s="127"/>
    </row>
    <row r="44" spans="1:47" x14ac:dyDescent="0.25">
      <c r="A44" s="46" t="s">
        <v>147</v>
      </c>
      <c r="B44" s="34" t="s">
        <v>146</v>
      </c>
      <c r="C44" s="172">
        <v>0</v>
      </c>
      <c r="D44" s="172">
        <v>0</v>
      </c>
      <c r="E44" s="172">
        <v>0</v>
      </c>
      <c r="F44" s="172">
        <v>0</v>
      </c>
      <c r="G44" s="172">
        <v>0</v>
      </c>
      <c r="H44" s="172">
        <v>0</v>
      </c>
      <c r="I44" s="172">
        <v>0</v>
      </c>
      <c r="J44" s="172">
        <v>0</v>
      </c>
      <c r="K44" s="172">
        <v>0</v>
      </c>
      <c r="L44" s="172">
        <v>0</v>
      </c>
      <c r="M44" s="172">
        <v>0</v>
      </c>
      <c r="N44" s="172">
        <v>0</v>
      </c>
      <c r="O44" s="172">
        <v>0</v>
      </c>
      <c r="P44" s="172">
        <v>0</v>
      </c>
      <c r="Q44" s="141"/>
      <c r="R44" s="177"/>
      <c r="S44" s="177"/>
      <c r="T44" s="177"/>
      <c r="U44" s="177"/>
      <c r="V44" s="177"/>
      <c r="W44" s="177"/>
      <c r="X44" s="177"/>
      <c r="Y44" s="177"/>
      <c r="Z44" s="177"/>
      <c r="AA44" s="177"/>
      <c r="AB44" s="177"/>
      <c r="AC44" s="177"/>
      <c r="AD44" s="177"/>
      <c r="AE44" s="177"/>
      <c r="AF44" s="177"/>
      <c r="AG44" s="177"/>
      <c r="AH44" s="177"/>
      <c r="AI44" s="177"/>
      <c r="AJ44" s="177"/>
      <c r="AK44" s="177"/>
      <c r="AL44" s="177"/>
      <c r="AM44" s="177"/>
      <c r="AN44" s="177"/>
      <c r="AO44" s="177"/>
      <c r="AP44" s="177"/>
      <c r="AQ44" s="177"/>
      <c r="AR44" s="178"/>
      <c r="AS44" s="127"/>
      <c r="AT44" s="127"/>
      <c r="AU44" s="127"/>
    </row>
    <row r="45" spans="1:47" x14ac:dyDescent="0.25">
      <c r="A45" s="46" t="s">
        <v>145</v>
      </c>
      <c r="B45" s="34" t="s">
        <v>144</v>
      </c>
      <c r="C45" s="172">
        <v>0</v>
      </c>
      <c r="D45" s="172">
        <v>0</v>
      </c>
      <c r="E45" s="172">
        <v>0</v>
      </c>
      <c r="F45" s="172">
        <v>0</v>
      </c>
      <c r="G45" s="172">
        <v>0</v>
      </c>
      <c r="H45" s="172">
        <v>0</v>
      </c>
      <c r="I45" s="172">
        <v>0</v>
      </c>
      <c r="J45" s="172">
        <v>0</v>
      </c>
      <c r="K45" s="172">
        <v>0</v>
      </c>
      <c r="L45" s="172">
        <v>0</v>
      </c>
      <c r="M45" s="172">
        <v>0</v>
      </c>
      <c r="N45" s="172">
        <v>0</v>
      </c>
      <c r="O45" s="172">
        <v>0</v>
      </c>
      <c r="P45" s="172">
        <v>0</v>
      </c>
      <c r="Q45" s="141"/>
      <c r="R45" s="177"/>
      <c r="S45" s="177"/>
      <c r="T45" s="177"/>
      <c r="U45" s="177">
        <v>1065</v>
      </c>
      <c r="V45" s="177"/>
      <c r="W45" s="177">
        <v>1083</v>
      </c>
      <c r="X45" s="177"/>
      <c r="Y45" s="177">
        <v>1092</v>
      </c>
      <c r="Z45" s="177"/>
      <c r="AA45" s="177">
        <v>1110</v>
      </c>
      <c r="AB45" s="177"/>
      <c r="AC45" s="177">
        <v>1119</v>
      </c>
      <c r="AD45" s="177"/>
      <c r="AE45" s="177">
        <v>1137</v>
      </c>
      <c r="AF45" s="177"/>
      <c r="AG45" s="177">
        <v>1146</v>
      </c>
      <c r="AH45" s="177"/>
      <c r="AI45" s="177">
        <v>1164</v>
      </c>
      <c r="AJ45" s="177"/>
      <c r="AK45" s="177">
        <v>1173</v>
      </c>
      <c r="AL45" s="177"/>
      <c r="AM45" s="177">
        <v>1191</v>
      </c>
      <c r="AN45" s="177"/>
      <c r="AO45" s="177">
        <v>1200</v>
      </c>
      <c r="AP45" s="177"/>
      <c r="AQ45" s="177">
        <v>1218</v>
      </c>
      <c r="AR45" s="178"/>
      <c r="AS45" s="127"/>
      <c r="AT45" s="127"/>
      <c r="AU45" s="127"/>
    </row>
    <row r="46" spans="1:47" x14ac:dyDescent="0.25">
      <c r="A46" s="46" t="s">
        <v>143</v>
      </c>
      <c r="B46" s="34" t="s">
        <v>142</v>
      </c>
      <c r="C46" s="172">
        <v>0</v>
      </c>
      <c r="D46" s="172">
        <v>0</v>
      </c>
      <c r="E46" s="172">
        <v>0</v>
      </c>
      <c r="F46" s="172">
        <v>0</v>
      </c>
      <c r="G46" s="172">
        <v>0</v>
      </c>
      <c r="H46" s="172">
        <v>0</v>
      </c>
      <c r="I46" s="172">
        <v>0</v>
      </c>
      <c r="J46" s="172">
        <v>0</v>
      </c>
      <c r="K46" s="172">
        <v>0</v>
      </c>
      <c r="L46" s="172">
        <v>0</v>
      </c>
      <c r="M46" s="172">
        <v>0</v>
      </c>
      <c r="N46" s="172">
        <v>0</v>
      </c>
      <c r="O46" s="172">
        <v>0</v>
      </c>
      <c r="P46" s="172">
        <v>0</v>
      </c>
      <c r="Q46" s="141"/>
      <c r="R46" s="177"/>
      <c r="S46" s="177"/>
      <c r="T46" s="177"/>
      <c r="U46" s="177"/>
      <c r="V46" s="177"/>
      <c r="W46" s="177"/>
      <c r="X46" s="177"/>
      <c r="Y46" s="177"/>
      <c r="Z46" s="177"/>
      <c r="AA46" s="177"/>
      <c r="AB46" s="177"/>
      <c r="AC46" s="177"/>
      <c r="AD46" s="177"/>
      <c r="AE46" s="177"/>
      <c r="AF46" s="177"/>
      <c r="AG46" s="177"/>
      <c r="AH46" s="177"/>
      <c r="AI46" s="177"/>
      <c r="AJ46" s="177"/>
      <c r="AK46" s="177"/>
      <c r="AL46" s="177"/>
      <c r="AM46" s="177"/>
      <c r="AN46" s="177"/>
      <c r="AO46" s="177"/>
      <c r="AP46" s="177"/>
      <c r="AQ46" s="177"/>
      <c r="AR46" s="178"/>
      <c r="AS46" s="127"/>
      <c r="AT46" s="127"/>
      <c r="AU46" s="127"/>
    </row>
    <row r="47" spans="1:47" ht="31.5" x14ac:dyDescent="0.25">
      <c r="A47" s="46" t="s">
        <v>141</v>
      </c>
      <c r="B47" s="34" t="s">
        <v>140</v>
      </c>
      <c r="C47" s="172">
        <v>0</v>
      </c>
      <c r="D47" s="172">
        <v>0</v>
      </c>
      <c r="E47" s="172">
        <v>0</v>
      </c>
      <c r="F47" s="172">
        <v>0</v>
      </c>
      <c r="G47" s="172">
        <v>0</v>
      </c>
      <c r="H47" s="172">
        <v>0</v>
      </c>
      <c r="I47" s="172">
        <v>0</v>
      </c>
      <c r="J47" s="172">
        <v>0</v>
      </c>
      <c r="K47" s="172">
        <v>0</v>
      </c>
      <c r="L47" s="172">
        <v>0</v>
      </c>
      <c r="M47" s="172">
        <v>0</v>
      </c>
      <c r="N47" s="172">
        <v>0</v>
      </c>
      <c r="O47" s="172">
        <v>0</v>
      </c>
      <c r="P47" s="172">
        <v>0</v>
      </c>
      <c r="Q47" s="141"/>
      <c r="R47" s="177"/>
      <c r="S47" s="177"/>
      <c r="T47" s="177"/>
      <c r="U47" s="177">
        <v>1067</v>
      </c>
      <c r="V47" s="177"/>
      <c r="W47" s="177">
        <v>1085</v>
      </c>
      <c r="X47" s="177"/>
      <c r="Y47" s="177">
        <v>1094</v>
      </c>
      <c r="Z47" s="177"/>
      <c r="AA47" s="177">
        <v>1112</v>
      </c>
      <c r="AB47" s="177"/>
      <c r="AC47" s="177">
        <v>1121</v>
      </c>
      <c r="AD47" s="177"/>
      <c r="AE47" s="177">
        <v>1139</v>
      </c>
      <c r="AF47" s="177"/>
      <c r="AG47" s="177">
        <v>1148</v>
      </c>
      <c r="AH47" s="177"/>
      <c r="AI47" s="177">
        <v>1166</v>
      </c>
      <c r="AJ47" s="177"/>
      <c r="AK47" s="177">
        <v>1175</v>
      </c>
      <c r="AL47" s="177"/>
      <c r="AM47" s="177">
        <v>1193</v>
      </c>
      <c r="AN47" s="177"/>
      <c r="AO47" s="177">
        <v>1202</v>
      </c>
      <c r="AP47" s="177"/>
      <c r="AQ47" s="177">
        <v>1220</v>
      </c>
      <c r="AR47" s="178"/>
      <c r="AS47" s="127"/>
      <c r="AT47" s="127"/>
      <c r="AU47" s="127"/>
    </row>
    <row r="48" spans="1:47" ht="31.5" x14ac:dyDescent="0.25">
      <c r="A48" s="46" t="s">
        <v>139</v>
      </c>
      <c r="B48" s="34" t="s">
        <v>138</v>
      </c>
      <c r="C48" s="172">
        <v>0</v>
      </c>
      <c r="D48" s="172">
        <v>0</v>
      </c>
      <c r="E48" s="172">
        <v>0</v>
      </c>
      <c r="F48" s="172">
        <v>0</v>
      </c>
      <c r="G48" s="172">
        <v>0</v>
      </c>
      <c r="H48" s="172">
        <v>0</v>
      </c>
      <c r="I48" s="172">
        <v>0</v>
      </c>
      <c r="J48" s="172">
        <v>0</v>
      </c>
      <c r="K48" s="172">
        <v>0</v>
      </c>
      <c r="L48" s="172">
        <v>0</v>
      </c>
      <c r="M48" s="172">
        <v>0</v>
      </c>
      <c r="N48" s="172">
        <v>0</v>
      </c>
      <c r="O48" s="172">
        <v>0</v>
      </c>
      <c r="P48" s="172">
        <v>0</v>
      </c>
      <c r="Q48" s="141"/>
      <c r="R48" s="177"/>
      <c r="S48" s="177"/>
      <c r="T48" s="177"/>
      <c r="U48" s="177">
        <v>1068</v>
      </c>
      <c r="V48" s="177"/>
      <c r="W48" s="177">
        <v>1086</v>
      </c>
      <c r="X48" s="177"/>
      <c r="Y48" s="177">
        <v>1095</v>
      </c>
      <c r="Z48" s="177"/>
      <c r="AA48" s="177">
        <v>1113</v>
      </c>
      <c r="AB48" s="177"/>
      <c r="AC48" s="177">
        <v>1122</v>
      </c>
      <c r="AD48" s="177"/>
      <c r="AE48" s="177">
        <v>1140</v>
      </c>
      <c r="AF48" s="177"/>
      <c r="AG48" s="177">
        <v>1149</v>
      </c>
      <c r="AH48" s="177"/>
      <c r="AI48" s="177">
        <v>1167</v>
      </c>
      <c r="AJ48" s="177"/>
      <c r="AK48" s="177">
        <v>1176</v>
      </c>
      <c r="AL48" s="177"/>
      <c r="AM48" s="177">
        <v>1194</v>
      </c>
      <c r="AN48" s="177"/>
      <c r="AO48" s="177">
        <v>1203</v>
      </c>
      <c r="AP48" s="177"/>
      <c r="AQ48" s="177">
        <v>1221</v>
      </c>
      <c r="AR48" s="178"/>
      <c r="AS48" s="127"/>
      <c r="AT48" s="127"/>
      <c r="AU48" s="127"/>
    </row>
    <row r="49" spans="1:47" x14ac:dyDescent="0.25">
      <c r="A49" s="46" t="s">
        <v>137</v>
      </c>
      <c r="B49" s="34" t="s">
        <v>136</v>
      </c>
      <c r="C49" s="172">
        <v>0</v>
      </c>
      <c r="D49" s="172">
        <v>0</v>
      </c>
      <c r="E49" s="172">
        <v>0</v>
      </c>
      <c r="F49" s="172">
        <v>0</v>
      </c>
      <c r="G49" s="172">
        <v>0</v>
      </c>
      <c r="H49" s="172">
        <v>0</v>
      </c>
      <c r="I49" s="172">
        <v>0</v>
      </c>
      <c r="J49" s="172">
        <v>0</v>
      </c>
      <c r="K49" s="172">
        <v>0</v>
      </c>
      <c r="L49" s="172">
        <v>0</v>
      </c>
      <c r="M49" s="172">
        <v>0</v>
      </c>
      <c r="N49" s="172">
        <v>0</v>
      </c>
      <c r="O49" s="172">
        <v>0</v>
      </c>
      <c r="P49" s="172">
        <v>0</v>
      </c>
      <c r="Q49" s="141"/>
      <c r="R49" s="177"/>
      <c r="S49" s="177"/>
      <c r="T49" s="177"/>
      <c r="U49" s="177">
        <v>1069</v>
      </c>
      <c r="V49" s="177"/>
      <c r="W49" s="177">
        <v>1087</v>
      </c>
      <c r="X49" s="177"/>
      <c r="Y49" s="177">
        <v>1096</v>
      </c>
      <c r="Z49" s="177"/>
      <c r="AA49" s="177">
        <v>1114</v>
      </c>
      <c r="AB49" s="177"/>
      <c r="AC49" s="177">
        <v>1123</v>
      </c>
      <c r="AD49" s="177"/>
      <c r="AE49" s="177">
        <v>1141</v>
      </c>
      <c r="AF49" s="177"/>
      <c r="AG49" s="177">
        <v>1150</v>
      </c>
      <c r="AH49" s="177"/>
      <c r="AI49" s="177">
        <v>1168</v>
      </c>
      <c r="AJ49" s="177"/>
      <c r="AK49" s="177">
        <v>1177</v>
      </c>
      <c r="AL49" s="177"/>
      <c r="AM49" s="177">
        <v>1195</v>
      </c>
      <c r="AN49" s="177"/>
      <c r="AO49" s="177">
        <v>1204</v>
      </c>
      <c r="AP49" s="177"/>
      <c r="AQ49" s="177">
        <v>1222</v>
      </c>
      <c r="AR49" s="178"/>
      <c r="AS49" s="127"/>
      <c r="AT49" s="127"/>
      <c r="AU49" s="127"/>
    </row>
    <row r="50" spans="1:47" x14ac:dyDescent="0.25">
      <c r="A50" s="46" t="s">
        <v>135</v>
      </c>
      <c r="B50" s="45" t="s">
        <v>506</v>
      </c>
      <c r="C50" s="172">
        <v>8</v>
      </c>
      <c r="D50" s="172">
        <v>0</v>
      </c>
      <c r="E50" s="172">
        <v>0</v>
      </c>
      <c r="F50" s="172">
        <v>0</v>
      </c>
      <c r="G50" s="172">
        <v>5</v>
      </c>
      <c r="H50" s="172" t="s">
        <v>551</v>
      </c>
      <c r="I50" s="172">
        <v>5</v>
      </c>
      <c r="J50" s="172" t="s">
        <v>551</v>
      </c>
      <c r="K50" s="172">
        <v>3</v>
      </c>
      <c r="L50" s="172">
        <v>0</v>
      </c>
      <c r="M50" s="172">
        <v>0</v>
      </c>
      <c r="N50" s="172">
        <v>0</v>
      </c>
      <c r="O50" s="172">
        <v>8</v>
      </c>
      <c r="P50" s="172">
        <v>0</v>
      </c>
      <c r="Q50" s="141"/>
      <c r="R50" s="177"/>
      <c r="S50" s="177"/>
      <c r="T50" s="177"/>
      <c r="U50" s="177">
        <v>1072</v>
      </c>
      <c r="V50" s="177"/>
      <c r="W50" s="177">
        <v>1090</v>
      </c>
      <c r="X50" s="177"/>
      <c r="Y50" s="177">
        <v>1099</v>
      </c>
      <c r="Z50" s="177"/>
      <c r="AA50" s="177">
        <v>1117</v>
      </c>
      <c r="AB50" s="177"/>
      <c r="AC50" s="177">
        <v>1126</v>
      </c>
      <c r="AD50" s="177"/>
      <c r="AE50" s="177">
        <v>1144</v>
      </c>
      <c r="AF50" s="177"/>
      <c r="AG50" s="177">
        <v>1153</v>
      </c>
      <c r="AH50" s="177"/>
      <c r="AI50" s="177">
        <v>1171</v>
      </c>
      <c r="AJ50" s="177"/>
      <c r="AK50" s="177">
        <v>1180</v>
      </c>
      <c r="AL50" s="177"/>
      <c r="AM50" s="177">
        <v>1198</v>
      </c>
      <c r="AN50" s="177"/>
      <c r="AO50" s="177">
        <v>1207</v>
      </c>
      <c r="AP50" s="177"/>
      <c r="AQ50" s="177">
        <v>1225</v>
      </c>
      <c r="AR50" s="178"/>
      <c r="AS50" s="127"/>
      <c r="AT50" s="127"/>
      <c r="AU50" s="127"/>
    </row>
    <row r="51" spans="1:47" ht="35.450000000000003" customHeight="1" x14ac:dyDescent="0.25">
      <c r="A51" s="49" t="s">
        <v>57</v>
      </c>
      <c r="B51" s="48" t="s">
        <v>134</v>
      </c>
      <c r="C51" s="172">
        <v>0</v>
      </c>
      <c r="D51" s="172">
        <v>0</v>
      </c>
      <c r="E51" s="172">
        <v>0</v>
      </c>
      <c r="F51" s="172">
        <v>0</v>
      </c>
      <c r="G51" s="172">
        <v>0</v>
      </c>
      <c r="H51" s="172">
        <v>0</v>
      </c>
      <c r="I51" s="172">
        <v>0</v>
      </c>
      <c r="J51" s="172">
        <v>0</v>
      </c>
      <c r="K51" s="172">
        <v>0</v>
      </c>
      <c r="L51" s="172">
        <v>0</v>
      </c>
      <c r="M51" s="172">
        <v>0</v>
      </c>
      <c r="N51" s="172">
        <v>0</v>
      </c>
      <c r="O51" s="172">
        <v>0</v>
      </c>
      <c r="P51" s="172">
        <v>0</v>
      </c>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7"/>
      <c r="AN51" s="177"/>
      <c r="AO51" s="177"/>
      <c r="AP51" s="177"/>
      <c r="AQ51" s="177"/>
      <c r="AR51" s="178"/>
      <c r="AS51" s="127"/>
      <c r="AT51" s="127"/>
      <c r="AU51" s="127"/>
    </row>
    <row r="52" spans="1:47" ht="27" customHeight="1" x14ac:dyDescent="0.25">
      <c r="A52" s="46" t="s">
        <v>133</v>
      </c>
      <c r="B52" s="34" t="s">
        <v>132</v>
      </c>
      <c r="C52" s="172">
        <f>C32</f>
        <v>16.622499999999999</v>
      </c>
      <c r="D52" s="172">
        <f t="shared" ref="D52:O52" si="2">D32</f>
        <v>0</v>
      </c>
      <c r="E52" s="172">
        <f t="shared" si="2"/>
        <v>0</v>
      </c>
      <c r="F52" s="172">
        <f t="shared" si="2"/>
        <v>0</v>
      </c>
      <c r="G52" s="172">
        <f t="shared" si="2"/>
        <v>5.6466666666666665</v>
      </c>
      <c r="H52" s="172" t="str">
        <f t="shared" si="2"/>
        <v>IV</v>
      </c>
      <c r="I52" s="172">
        <f t="shared" si="2"/>
        <v>5.65</v>
      </c>
      <c r="J52" s="172" t="str">
        <f t="shared" si="2"/>
        <v>IV</v>
      </c>
      <c r="K52" s="172">
        <f t="shared" si="2"/>
        <v>10.975833333333334</v>
      </c>
      <c r="L52" s="172">
        <f t="shared" si="2"/>
        <v>0</v>
      </c>
      <c r="M52" s="172">
        <f t="shared" si="2"/>
        <v>0</v>
      </c>
      <c r="N52" s="172">
        <f t="shared" si="2"/>
        <v>0</v>
      </c>
      <c r="O52" s="172">
        <f t="shared" si="2"/>
        <v>16.622499999999999</v>
      </c>
      <c r="P52" s="172">
        <v>0</v>
      </c>
      <c r="Q52" s="177">
        <v>372</v>
      </c>
      <c r="R52" s="177">
        <v>373</v>
      </c>
      <c r="S52" s="177"/>
      <c r="T52" s="177"/>
      <c r="U52" s="177">
        <v>447</v>
      </c>
      <c r="V52" s="177"/>
      <c r="W52" s="177">
        <v>465</v>
      </c>
      <c r="X52" s="177"/>
      <c r="Y52" s="177">
        <v>474</v>
      </c>
      <c r="Z52" s="177"/>
      <c r="AA52" s="177">
        <v>492</v>
      </c>
      <c r="AB52" s="177"/>
      <c r="AC52" s="177">
        <v>501</v>
      </c>
      <c r="AD52" s="177"/>
      <c r="AE52" s="177">
        <v>519</v>
      </c>
      <c r="AF52" s="177"/>
      <c r="AG52" s="177">
        <v>528</v>
      </c>
      <c r="AH52" s="177"/>
      <c r="AI52" s="177">
        <v>546</v>
      </c>
      <c r="AJ52" s="177"/>
      <c r="AK52" s="177">
        <v>555</v>
      </c>
      <c r="AL52" s="177"/>
      <c r="AM52" s="177">
        <v>573</v>
      </c>
      <c r="AN52" s="177"/>
      <c r="AO52" s="177">
        <v>582</v>
      </c>
      <c r="AP52" s="177"/>
      <c r="AQ52" s="177">
        <v>600</v>
      </c>
      <c r="AR52" s="178"/>
      <c r="AS52" s="127"/>
      <c r="AT52" s="127"/>
      <c r="AU52" s="127"/>
    </row>
    <row r="53" spans="1:47" ht="27" customHeight="1" x14ac:dyDescent="0.25">
      <c r="A53" s="46" t="s">
        <v>131</v>
      </c>
      <c r="B53" s="34" t="s">
        <v>125</v>
      </c>
      <c r="C53" s="172">
        <v>0</v>
      </c>
      <c r="D53" s="172">
        <v>0</v>
      </c>
      <c r="E53" s="172">
        <v>0</v>
      </c>
      <c r="F53" s="172">
        <v>0</v>
      </c>
      <c r="G53" s="172">
        <v>0</v>
      </c>
      <c r="H53" s="172">
        <v>0</v>
      </c>
      <c r="I53" s="172">
        <v>0</v>
      </c>
      <c r="J53" s="172">
        <v>0</v>
      </c>
      <c r="K53" s="172">
        <v>0</v>
      </c>
      <c r="L53" s="172">
        <v>0</v>
      </c>
      <c r="M53" s="172">
        <v>0</v>
      </c>
      <c r="N53" s="172">
        <v>0</v>
      </c>
      <c r="O53" s="172">
        <v>0</v>
      </c>
      <c r="P53" s="172">
        <v>0</v>
      </c>
      <c r="Q53" s="177"/>
      <c r="R53" s="177"/>
      <c r="S53" s="177"/>
      <c r="T53" s="177"/>
      <c r="U53" s="177"/>
      <c r="V53" s="177"/>
      <c r="W53" s="177"/>
      <c r="X53" s="177"/>
      <c r="Y53" s="177"/>
      <c r="Z53" s="177"/>
      <c r="AA53" s="177"/>
      <c r="AB53" s="177"/>
      <c r="AC53" s="177"/>
      <c r="AD53" s="177"/>
      <c r="AE53" s="177"/>
      <c r="AF53" s="177"/>
      <c r="AG53" s="177"/>
      <c r="AH53" s="177"/>
      <c r="AI53" s="177"/>
      <c r="AJ53" s="177"/>
      <c r="AK53" s="177"/>
      <c r="AL53" s="177"/>
      <c r="AM53" s="177"/>
      <c r="AN53" s="177"/>
      <c r="AO53" s="177"/>
      <c r="AP53" s="177"/>
      <c r="AQ53" s="177"/>
      <c r="AR53" s="178"/>
      <c r="AS53" s="127"/>
      <c r="AT53" s="127"/>
      <c r="AU53" s="127"/>
    </row>
    <row r="54" spans="1:47" ht="27" customHeight="1" x14ac:dyDescent="0.25">
      <c r="A54" s="46" t="s">
        <v>130</v>
      </c>
      <c r="B54" s="45" t="s">
        <v>124</v>
      </c>
      <c r="C54" s="172">
        <v>0</v>
      </c>
      <c r="D54" s="172">
        <v>0</v>
      </c>
      <c r="E54" s="172">
        <v>0</v>
      </c>
      <c r="F54" s="172">
        <v>0</v>
      </c>
      <c r="G54" s="172">
        <v>0</v>
      </c>
      <c r="H54" s="172">
        <v>0</v>
      </c>
      <c r="I54" s="172">
        <v>0</v>
      </c>
      <c r="J54" s="172">
        <v>0</v>
      </c>
      <c r="K54" s="172">
        <v>0</v>
      </c>
      <c r="L54" s="172">
        <v>0</v>
      </c>
      <c r="M54" s="172">
        <v>0</v>
      </c>
      <c r="N54" s="172">
        <v>0</v>
      </c>
      <c r="O54" s="172">
        <v>0</v>
      </c>
      <c r="P54" s="172">
        <v>0</v>
      </c>
      <c r="Q54" s="177"/>
      <c r="R54" s="177"/>
      <c r="S54" s="177"/>
      <c r="T54" s="177"/>
      <c r="U54" s="177">
        <v>448</v>
      </c>
      <c r="V54" s="177"/>
      <c r="W54" s="177">
        <v>466</v>
      </c>
      <c r="X54" s="177"/>
      <c r="Y54" s="177">
        <v>475</v>
      </c>
      <c r="Z54" s="177"/>
      <c r="AA54" s="177">
        <v>493</v>
      </c>
      <c r="AB54" s="177"/>
      <c r="AC54" s="177">
        <v>502</v>
      </c>
      <c r="AD54" s="177"/>
      <c r="AE54" s="177">
        <v>520</v>
      </c>
      <c r="AF54" s="177"/>
      <c r="AG54" s="177">
        <v>529</v>
      </c>
      <c r="AH54" s="177"/>
      <c r="AI54" s="177">
        <v>547</v>
      </c>
      <c r="AJ54" s="177"/>
      <c r="AK54" s="177">
        <v>556</v>
      </c>
      <c r="AL54" s="177"/>
      <c r="AM54" s="177">
        <v>575</v>
      </c>
      <c r="AN54" s="177"/>
      <c r="AO54" s="177">
        <v>583</v>
      </c>
      <c r="AP54" s="177"/>
      <c r="AQ54" s="177">
        <v>601</v>
      </c>
      <c r="AR54" s="178"/>
      <c r="AS54" s="127"/>
      <c r="AT54" s="127"/>
      <c r="AU54" s="127"/>
    </row>
    <row r="55" spans="1:47" ht="27" customHeight="1" x14ac:dyDescent="0.25">
      <c r="A55" s="46" t="s">
        <v>129</v>
      </c>
      <c r="B55" s="45" t="s">
        <v>123</v>
      </c>
      <c r="C55" s="172">
        <v>0</v>
      </c>
      <c r="D55" s="172">
        <v>0</v>
      </c>
      <c r="E55" s="172">
        <v>0</v>
      </c>
      <c r="F55" s="172">
        <v>0</v>
      </c>
      <c r="G55" s="172">
        <v>0</v>
      </c>
      <c r="H55" s="172">
        <v>0</v>
      </c>
      <c r="I55" s="172">
        <v>0</v>
      </c>
      <c r="J55" s="172">
        <v>0</v>
      </c>
      <c r="K55" s="172">
        <v>0</v>
      </c>
      <c r="L55" s="172">
        <v>0</v>
      </c>
      <c r="M55" s="172">
        <v>0</v>
      </c>
      <c r="N55" s="172">
        <v>0</v>
      </c>
      <c r="O55" s="172">
        <v>0</v>
      </c>
      <c r="P55" s="172">
        <v>0</v>
      </c>
      <c r="Q55" s="177"/>
      <c r="R55" s="177"/>
      <c r="S55" s="177"/>
      <c r="T55" s="177"/>
      <c r="U55" s="177"/>
      <c r="V55" s="177"/>
      <c r="W55" s="177"/>
      <c r="X55" s="177"/>
      <c r="Y55" s="177"/>
      <c r="Z55" s="177"/>
      <c r="AA55" s="177"/>
      <c r="AB55" s="177"/>
      <c r="AC55" s="177"/>
      <c r="AD55" s="177"/>
      <c r="AE55" s="177"/>
      <c r="AF55" s="177"/>
      <c r="AG55" s="177"/>
      <c r="AH55" s="177"/>
      <c r="AI55" s="177"/>
      <c r="AJ55" s="177"/>
      <c r="AK55" s="177"/>
      <c r="AL55" s="177"/>
      <c r="AM55" s="177"/>
      <c r="AN55" s="177"/>
      <c r="AO55" s="177"/>
      <c r="AP55" s="177"/>
      <c r="AQ55" s="177"/>
      <c r="AR55" s="178"/>
      <c r="AS55" s="127"/>
      <c r="AT55" s="127"/>
      <c r="AU55" s="127"/>
    </row>
    <row r="56" spans="1:47" ht="27" customHeight="1" x14ac:dyDescent="0.25">
      <c r="A56" s="46" t="s">
        <v>128</v>
      </c>
      <c r="B56" s="45" t="s">
        <v>122</v>
      </c>
      <c r="C56" s="172">
        <v>0</v>
      </c>
      <c r="D56" s="172">
        <v>0</v>
      </c>
      <c r="E56" s="172">
        <v>0</v>
      </c>
      <c r="F56" s="172">
        <v>0</v>
      </c>
      <c r="G56" s="172">
        <v>0</v>
      </c>
      <c r="H56" s="172">
        <v>0</v>
      </c>
      <c r="I56" s="172">
        <v>0</v>
      </c>
      <c r="J56" s="172">
        <v>0</v>
      </c>
      <c r="K56" s="172">
        <v>0</v>
      </c>
      <c r="L56" s="172">
        <v>0</v>
      </c>
      <c r="M56" s="172">
        <v>0</v>
      </c>
      <c r="N56" s="172">
        <v>0</v>
      </c>
      <c r="O56" s="172">
        <v>0</v>
      </c>
      <c r="P56" s="172">
        <v>0</v>
      </c>
      <c r="Q56" s="177"/>
      <c r="R56" s="177"/>
      <c r="S56" s="177"/>
      <c r="T56" s="177"/>
      <c r="U56" s="177">
        <v>450</v>
      </c>
      <c r="V56" s="177"/>
      <c r="W56" s="177">
        <v>468</v>
      </c>
      <c r="X56" s="177"/>
      <c r="Y56" s="177">
        <v>477</v>
      </c>
      <c r="Z56" s="177"/>
      <c r="AA56" s="177">
        <v>495</v>
      </c>
      <c r="AB56" s="177"/>
      <c r="AC56" s="177">
        <v>504</v>
      </c>
      <c r="AD56" s="177"/>
      <c r="AE56" s="177">
        <v>522</v>
      </c>
      <c r="AF56" s="177"/>
      <c r="AG56" s="177">
        <v>531</v>
      </c>
      <c r="AH56" s="177"/>
      <c r="AI56" s="177">
        <v>549</v>
      </c>
      <c r="AJ56" s="177"/>
      <c r="AK56" s="177">
        <v>558</v>
      </c>
      <c r="AL56" s="177"/>
      <c r="AM56" s="177">
        <v>576</v>
      </c>
      <c r="AN56" s="177"/>
      <c r="AO56" s="177">
        <v>585</v>
      </c>
      <c r="AP56" s="177"/>
      <c r="AQ56" s="177">
        <v>603</v>
      </c>
      <c r="AR56" s="178"/>
      <c r="AS56" s="127"/>
      <c r="AT56" s="127"/>
      <c r="AU56" s="127"/>
    </row>
    <row r="57" spans="1:47" ht="27" customHeight="1" x14ac:dyDescent="0.25">
      <c r="A57" s="46" t="s">
        <v>127</v>
      </c>
      <c r="B57" s="45" t="s">
        <v>507</v>
      </c>
      <c r="C57" s="172">
        <v>8</v>
      </c>
      <c r="D57" s="172">
        <v>0</v>
      </c>
      <c r="E57" s="172">
        <v>0</v>
      </c>
      <c r="F57" s="172">
        <v>0</v>
      </c>
      <c r="G57" s="172">
        <v>5</v>
      </c>
      <c r="H57" s="172" t="s">
        <v>551</v>
      </c>
      <c r="I57" s="172">
        <v>5</v>
      </c>
      <c r="J57" s="172" t="s">
        <v>551</v>
      </c>
      <c r="K57" s="172">
        <v>3</v>
      </c>
      <c r="L57" s="172">
        <v>0</v>
      </c>
      <c r="M57" s="172">
        <v>0</v>
      </c>
      <c r="N57" s="172">
        <v>0</v>
      </c>
      <c r="O57" s="172">
        <v>8</v>
      </c>
      <c r="P57" s="172">
        <v>0</v>
      </c>
      <c r="Q57" s="177"/>
      <c r="R57" s="177"/>
      <c r="S57" s="177"/>
      <c r="T57" s="177"/>
      <c r="U57" s="177">
        <v>453</v>
      </c>
      <c r="V57" s="177"/>
      <c r="W57" s="177">
        <v>470</v>
      </c>
      <c r="X57" s="177"/>
      <c r="Y57" s="177">
        <v>480</v>
      </c>
      <c r="Z57" s="177"/>
      <c r="AA57" s="177">
        <v>498</v>
      </c>
      <c r="AB57" s="177"/>
      <c r="AC57" s="177">
        <v>507</v>
      </c>
      <c r="AD57" s="177"/>
      <c r="AE57" s="177">
        <v>525</v>
      </c>
      <c r="AF57" s="177"/>
      <c r="AG57" s="177">
        <v>534</v>
      </c>
      <c r="AH57" s="177"/>
      <c r="AI57" s="177">
        <v>552</v>
      </c>
      <c r="AJ57" s="177"/>
      <c r="AK57" s="177">
        <v>561</v>
      </c>
      <c r="AL57" s="177"/>
      <c r="AM57" s="177">
        <v>579</v>
      </c>
      <c r="AN57" s="177"/>
      <c r="AO57" s="177">
        <v>588</v>
      </c>
      <c r="AP57" s="177"/>
      <c r="AQ57" s="177">
        <v>606</v>
      </c>
      <c r="AR57" s="178"/>
      <c r="AS57" s="127"/>
      <c r="AT57" s="127"/>
      <c r="AU57" s="127"/>
    </row>
    <row r="58" spans="1:47" ht="36.75" customHeight="1" x14ac:dyDescent="0.25">
      <c r="A58" s="49" t="s">
        <v>56</v>
      </c>
      <c r="B58" s="59" t="s">
        <v>225</v>
      </c>
      <c r="C58" s="172">
        <v>0</v>
      </c>
      <c r="D58" s="172">
        <v>0</v>
      </c>
      <c r="E58" s="172">
        <v>0</v>
      </c>
      <c r="F58" s="172">
        <v>0</v>
      </c>
      <c r="G58" s="172">
        <v>0</v>
      </c>
      <c r="H58" s="172">
        <v>0</v>
      </c>
      <c r="I58" s="172">
        <v>0</v>
      </c>
      <c r="J58" s="172">
        <v>0</v>
      </c>
      <c r="K58" s="172">
        <v>0</v>
      </c>
      <c r="L58" s="172">
        <v>0</v>
      </c>
      <c r="M58" s="172">
        <v>0</v>
      </c>
      <c r="N58" s="172">
        <v>0</v>
      </c>
      <c r="O58" s="172">
        <v>0</v>
      </c>
      <c r="P58" s="172">
        <v>0</v>
      </c>
      <c r="Q58" s="177"/>
      <c r="R58" s="177"/>
      <c r="S58" s="177"/>
      <c r="T58" s="177"/>
      <c r="U58" s="177"/>
      <c r="V58" s="177"/>
      <c r="W58" s="177"/>
      <c r="X58" s="177"/>
      <c r="Y58" s="177"/>
      <c r="Z58" s="177"/>
      <c r="AA58" s="177"/>
      <c r="AB58" s="177"/>
      <c r="AC58" s="177"/>
      <c r="AD58" s="177"/>
      <c r="AE58" s="177"/>
      <c r="AF58" s="177"/>
      <c r="AG58" s="177"/>
      <c r="AH58" s="177"/>
      <c r="AI58" s="177"/>
      <c r="AJ58" s="177"/>
      <c r="AK58" s="177"/>
      <c r="AL58" s="177"/>
      <c r="AM58" s="177"/>
      <c r="AN58" s="177"/>
      <c r="AO58" s="177"/>
      <c r="AP58" s="177"/>
      <c r="AQ58" s="177"/>
      <c r="AR58" s="178"/>
      <c r="AS58" s="127"/>
      <c r="AT58" s="127"/>
      <c r="AU58" s="127"/>
    </row>
    <row r="59" spans="1:47" ht="24.75" customHeight="1" x14ac:dyDescent="0.25">
      <c r="A59" s="49" t="s">
        <v>54</v>
      </c>
      <c r="B59" s="48" t="s">
        <v>126</v>
      </c>
      <c r="C59" s="172">
        <v>0</v>
      </c>
      <c r="D59" s="172">
        <v>0</v>
      </c>
      <c r="E59" s="172">
        <v>0</v>
      </c>
      <c r="F59" s="172">
        <v>0</v>
      </c>
      <c r="G59" s="172">
        <v>0</v>
      </c>
      <c r="H59" s="172">
        <v>0</v>
      </c>
      <c r="I59" s="172">
        <v>0</v>
      </c>
      <c r="J59" s="172">
        <v>0</v>
      </c>
      <c r="K59" s="172">
        <v>0</v>
      </c>
      <c r="L59" s="172">
        <v>0</v>
      </c>
      <c r="M59" s="172">
        <v>0</v>
      </c>
      <c r="N59" s="172">
        <v>0</v>
      </c>
      <c r="O59" s="172">
        <v>0</v>
      </c>
      <c r="P59" s="172">
        <v>0</v>
      </c>
      <c r="Q59" s="177"/>
      <c r="R59" s="177"/>
      <c r="S59" s="177"/>
      <c r="T59" s="177"/>
      <c r="U59" s="177"/>
      <c r="V59" s="177"/>
      <c r="W59" s="177"/>
      <c r="X59" s="177"/>
      <c r="Y59" s="177"/>
      <c r="Z59" s="177"/>
      <c r="AA59" s="177"/>
      <c r="AB59" s="177"/>
      <c r="AC59" s="177"/>
      <c r="AD59" s="177"/>
      <c r="AE59" s="177"/>
      <c r="AF59" s="177"/>
      <c r="AG59" s="177"/>
      <c r="AH59" s="177"/>
      <c r="AI59" s="177"/>
      <c r="AJ59" s="177"/>
      <c r="AK59" s="177"/>
      <c r="AL59" s="177"/>
      <c r="AM59" s="177"/>
      <c r="AN59" s="177"/>
      <c r="AO59" s="177"/>
      <c r="AP59" s="177"/>
      <c r="AQ59" s="177"/>
      <c r="AR59" s="178"/>
      <c r="AS59" s="127"/>
      <c r="AT59" s="127"/>
      <c r="AU59" s="127"/>
    </row>
    <row r="60" spans="1:47" ht="24.75" customHeight="1" x14ac:dyDescent="0.25">
      <c r="A60" s="46" t="s">
        <v>219</v>
      </c>
      <c r="B60" s="47" t="s">
        <v>146</v>
      </c>
      <c r="C60" s="172">
        <v>0</v>
      </c>
      <c r="D60" s="172">
        <v>0</v>
      </c>
      <c r="E60" s="172">
        <v>0</v>
      </c>
      <c r="F60" s="172">
        <v>0</v>
      </c>
      <c r="G60" s="172">
        <v>0</v>
      </c>
      <c r="H60" s="172">
        <v>0</v>
      </c>
      <c r="I60" s="172">
        <v>0</v>
      </c>
      <c r="J60" s="172">
        <v>0</v>
      </c>
      <c r="K60" s="172">
        <v>0</v>
      </c>
      <c r="L60" s="172">
        <v>0</v>
      </c>
      <c r="M60" s="172">
        <v>0</v>
      </c>
      <c r="N60" s="172">
        <v>0</v>
      </c>
      <c r="O60" s="172">
        <v>0</v>
      </c>
      <c r="P60" s="172">
        <v>0</v>
      </c>
      <c r="Q60" s="177"/>
      <c r="R60" s="177"/>
      <c r="S60" s="177"/>
      <c r="T60" s="177"/>
      <c r="U60" s="177"/>
      <c r="V60" s="177"/>
      <c r="W60" s="177"/>
      <c r="X60" s="177"/>
      <c r="Y60" s="177"/>
      <c r="Z60" s="177"/>
      <c r="AA60" s="177"/>
      <c r="AB60" s="177"/>
      <c r="AC60" s="177"/>
      <c r="AD60" s="177"/>
      <c r="AE60" s="177"/>
      <c r="AF60" s="177"/>
      <c r="AG60" s="177"/>
      <c r="AH60" s="177"/>
      <c r="AI60" s="177"/>
      <c r="AJ60" s="177"/>
      <c r="AK60" s="177"/>
      <c r="AL60" s="177"/>
      <c r="AM60" s="177"/>
      <c r="AN60" s="177"/>
      <c r="AO60" s="177"/>
      <c r="AP60" s="177"/>
      <c r="AQ60" s="177"/>
      <c r="AR60" s="178"/>
      <c r="AS60" s="127"/>
      <c r="AT60" s="127"/>
      <c r="AU60" s="127"/>
    </row>
    <row r="61" spans="1:47" ht="24.75" customHeight="1" x14ac:dyDescent="0.25">
      <c r="A61" s="46" t="s">
        <v>220</v>
      </c>
      <c r="B61" s="47" t="s">
        <v>144</v>
      </c>
      <c r="C61" s="172">
        <v>0</v>
      </c>
      <c r="D61" s="172">
        <v>0</v>
      </c>
      <c r="E61" s="172">
        <v>0</v>
      </c>
      <c r="F61" s="172">
        <v>0</v>
      </c>
      <c r="G61" s="172">
        <v>0</v>
      </c>
      <c r="H61" s="172">
        <v>0</v>
      </c>
      <c r="I61" s="172">
        <v>0</v>
      </c>
      <c r="J61" s="172">
        <v>0</v>
      </c>
      <c r="K61" s="172">
        <v>0</v>
      </c>
      <c r="L61" s="172">
        <v>0</v>
      </c>
      <c r="M61" s="172">
        <v>0</v>
      </c>
      <c r="N61" s="172">
        <v>0</v>
      </c>
      <c r="O61" s="172">
        <v>0</v>
      </c>
      <c r="P61" s="172">
        <v>0</v>
      </c>
      <c r="Q61" s="177"/>
      <c r="R61" s="177"/>
      <c r="S61" s="177"/>
      <c r="T61" s="177"/>
      <c r="U61" s="177"/>
      <c r="V61" s="177"/>
      <c r="W61" s="177">
        <v>1305</v>
      </c>
      <c r="X61" s="177"/>
      <c r="Y61" s="177"/>
      <c r="Z61" s="177"/>
      <c r="AA61" s="177">
        <v>1312</v>
      </c>
      <c r="AB61" s="177"/>
      <c r="AC61" s="177"/>
      <c r="AD61" s="177"/>
      <c r="AE61" s="177">
        <v>1319</v>
      </c>
      <c r="AF61" s="177"/>
      <c r="AG61" s="177"/>
      <c r="AH61" s="177"/>
      <c r="AI61" s="177">
        <v>1326</v>
      </c>
      <c r="AJ61" s="177"/>
      <c r="AK61" s="177"/>
      <c r="AL61" s="177"/>
      <c r="AM61" s="177">
        <v>1333</v>
      </c>
      <c r="AN61" s="177"/>
      <c r="AO61" s="177"/>
      <c r="AP61" s="177"/>
      <c r="AQ61" s="177">
        <v>1340</v>
      </c>
      <c r="AR61" s="178"/>
      <c r="AS61" s="127"/>
      <c r="AT61" s="127"/>
      <c r="AU61" s="127"/>
    </row>
    <row r="62" spans="1:47" ht="24.75" customHeight="1" x14ac:dyDescent="0.25">
      <c r="A62" s="46" t="s">
        <v>221</v>
      </c>
      <c r="B62" s="47" t="s">
        <v>142</v>
      </c>
      <c r="C62" s="172">
        <v>0</v>
      </c>
      <c r="D62" s="172">
        <v>0</v>
      </c>
      <c r="E62" s="172">
        <v>0</v>
      </c>
      <c r="F62" s="172">
        <v>0</v>
      </c>
      <c r="G62" s="172">
        <v>0</v>
      </c>
      <c r="H62" s="172">
        <v>0</v>
      </c>
      <c r="I62" s="172">
        <v>0</v>
      </c>
      <c r="J62" s="172">
        <v>0</v>
      </c>
      <c r="K62" s="172">
        <v>0</v>
      </c>
      <c r="L62" s="172">
        <v>0</v>
      </c>
      <c r="M62" s="172">
        <v>0</v>
      </c>
      <c r="N62" s="172">
        <v>0</v>
      </c>
      <c r="O62" s="172">
        <v>0</v>
      </c>
      <c r="P62" s="172">
        <v>0</v>
      </c>
      <c r="Q62" s="177"/>
      <c r="R62" s="177"/>
      <c r="S62" s="177"/>
      <c r="T62" s="177"/>
      <c r="U62" s="177"/>
      <c r="V62" s="177"/>
      <c r="W62" s="177"/>
      <c r="X62" s="177"/>
      <c r="Y62" s="177"/>
      <c r="Z62" s="177"/>
      <c r="AA62" s="177"/>
      <c r="AB62" s="177"/>
      <c r="AC62" s="177"/>
      <c r="AD62" s="177"/>
      <c r="AE62" s="177"/>
      <c r="AF62" s="177"/>
      <c r="AG62" s="177"/>
      <c r="AH62" s="177"/>
      <c r="AI62" s="177"/>
      <c r="AJ62" s="177"/>
      <c r="AK62" s="177"/>
      <c r="AL62" s="177"/>
      <c r="AM62" s="177"/>
      <c r="AN62" s="177"/>
      <c r="AO62" s="177"/>
      <c r="AP62" s="177"/>
      <c r="AQ62" s="177"/>
      <c r="AR62" s="178"/>
      <c r="AS62" s="127"/>
      <c r="AT62" s="127"/>
      <c r="AU62" s="127"/>
    </row>
    <row r="63" spans="1:47" ht="24.75" customHeight="1" x14ac:dyDescent="0.25">
      <c r="A63" s="46" t="s">
        <v>222</v>
      </c>
      <c r="B63" s="47" t="s">
        <v>224</v>
      </c>
      <c r="C63" s="172">
        <v>0</v>
      </c>
      <c r="D63" s="172">
        <v>0</v>
      </c>
      <c r="E63" s="172">
        <v>0</v>
      </c>
      <c r="F63" s="172">
        <v>0</v>
      </c>
      <c r="G63" s="172">
        <v>0</v>
      </c>
      <c r="H63" s="172">
        <v>0</v>
      </c>
      <c r="I63" s="172">
        <v>0</v>
      </c>
      <c r="J63" s="172">
        <v>0</v>
      </c>
      <c r="K63" s="172">
        <v>0</v>
      </c>
      <c r="L63" s="172">
        <v>0</v>
      </c>
      <c r="M63" s="172">
        <v>0</v>
      </c>
      <c r="N63" s="172">
        <v>0</v>
      </c>
      <c r="O63" s="172">
        <v>0</v>
      </c>
      <c r="P63" s="172">
        <v>0</v>
      </c>
      <c r="Q63" s="177"/>
      <c r="R63" s="177"/>
      <c r="S63" s="177"/>
      <c r="T63" s="177"/>
      <c r="U63" s="177"/>
      <c r="V63" s="177"/>
      <c r="W63" s="177">
        <v>1307</v>
      </c>
      <c r="X63" s="177"/>
      <c r="Y63" s="177"/>
      <c r="Z63" s="177"/>
      <c r="AA63" s="177">
        <v>1314</v>
      </c>
      <c r="AB63" s="177"/>
      <c r="AC63" s="177"/>
      <c r="AD63" s="177"/>
      <c r="AE63" s="177">
        <v>1321</v>
      </c>
      <c r="AF63" s="177"/>
      <c r="AG63" s="177"/>
      <c r="AH63" s="177"/>
      <c r="AI63" s="177">
        <v>1328</v>
      </c>
      <c r="AJ63" s="177"/>
      <c r="AK63" s="177"/>
      <c r="AL63" s="177"/>
      <c r="AM63" s="177">
        <v>1335</v>
      </c>
      <c r="AN63" s="177"/>
      <c r="AO63" s="177"/>
      <c r="AP63" s="177"/>
      <c r="AQ63" s="177">
        <v>1342</v>
      </c>
      <c r="AR63" s="178"/>
      <c r="AS63" s="127"/>
      <c r="AT63" s="127"/>
      <c r="AU63" s="127"/>
    </row>
    <row r="64" spans="1:47" ht="24.75" customHeight="1" x14ac:dyDescent="0.25">
      <c r="A64" s="46" t="s">
        <v>223</v>
      </c>
      <c r="B64" s="45" t="s">
        <v>507</v>
      </c>
      <c r="C64" s="172">
        <v>0</v>
      </c>
      <c r="D64" s="172">
        <v>0</v>
      </c>
      <c r="E64" s="172">
        <v>0</v>
      </c>
      <c r="F64" s="172">
        <v>0</v>
      </c>
      <c r="G64" s="172">
        <v>0</v>
      </c>
      <c r="H64" s="172">
        <v>0</v>
      </c>
      <c r="I64" s="172">
        <v>0</v>
      </c>
      <c r="J64" s="172">
        <v>0</v>
      </c>
      <c r="K64" s="172">
        <v>0</v>
      </c>
      <c r="L64" s="172">
        <v>0</v>
      </c>
      <c r="M64" s="172">
        <v>0</v>
      </c>
      <c r="N64" s="172">
        <v>0</v>
      </c>
      <c r="O64" s="172">
        <v>0</v>
      </c>
      <c r="P64" s="172">
        <v>0</v>
      </c>
      <c r="Q64" s="177"/>
      <c r="R64" s="177"/>
      <c r="S64" s="177"/>
      <c r="T64" s="177"/>
      <c r="U64" s="177"/>
      <c r="V64" s="177"/>
      <c r="W64" s="177">
        <v>1310</v>
      </c>
      <c r="X64" s="177"/>
      <c r="Y64" s="177"/>
      <c r="Z64" s="177"/>
      <c r="AA64" s="177">
        <v>1317</v>
      </c>
      <c r="AB64" s="177"/>
      <c r="AC64" s="177"/>
      <c r="AD64" s="177"/>
      <c r="AE64" s="177">
        <v>1324</v>
      </c>
      <c r="AF64" s="177"/>
      <c r="AG64" s="177"/>
      <c r="AH64" s="177"/>
      <c r="AI64" s="177">
        <v>1331</v>
      </c>
      <c r="AJ64" s="177"/>
      <c r="AK64" s="177"/>
      <c r="AL64" s="177"/>
      <c r="AM64" s="177">
        <v>1338</v>
      </c>
      <c r="AN64" s="177"/>
      <c r="AO64" s="177"/>
      <c r="AP64" s="177"/>
      <c r="AQ64" s="177">
        <v>1345</v>
      </c>
      <c r="AR64" s="178"/>
      <c r="AS64" s="127"/>
      <c r="AT64" s="127"/>
      <c r="AU64" s="127"/>
    </row>
    <row r="65" spans="1:47" x14ac:dyDescent="0.25">
      <c r="A65" s="43"/>
      <c r="B65" s="44"/>
      <c r="C65" s="44"/>
      <c r="D65" s="44"/>
      <c r="E65" s="172"/>
      <c r="F65" s="172"/>
      <c r="Q65" s="177"/>
      <c r="R65" s="177"/>
      <c r="S65" s="177"/>
      <c r="T65" s="177"/>
      <c r="U65" s="177"/>
      <c r="V65" s="177"/>
      <c r="W65" s="177"/>
      <c r="X65" s="177"/>
      <c r="Y65" s="177"/>
      <c r="Z65" s="177"/>
      <c r="AA65" s="177"/>
      <c r="AB65" s="177"/>
      <c r="AC65" s="177"/>
      <c r="AD65" s="177"/>
      <c r="AE65" s="177"/>
      <c r="AF65" s="177"/>
      <c r="AG65" s="177"/>
      <c r="AH65" s="177"/>
      <c r="AI65" s="177"/>
      <c r="AJ65" s="177"/>
      <c r="AK65" s="177"/>
      <c r="AL65" s="177"/>
      <c r="AM65" s="177"/>
      <c r="AN65" s="177"/>
      <c r="AO65" s="177"/>
      <c r="AP65" s="177"/>
      <c r="AQ65" s="177"/>
      <c r="AR65" s="178"/>
      <c r="AS65" s="127"/>
      <c r="AT65" s="127"/>
      <c r="AU65" s="127"/>
    </row>
    <row r="66" spans="1:47" s="168" customFormat="1" ht="54" customHeight="1" x14ac:dyDescent="0.25">
      <c r="B66" s="43"/>
      <c r="C66" s="43"/>
      <c r="D66" s="43"/>
      <c r="E66" s="43"/>
      <c r="F66" s="43"/>
      <c r="G66" s="43"/>
      <c r="H66" s="43"/>
      <c r="I66" s="43"/>
      <c r="J66" s="43"/>
      <c r="K66" s="43"/>
      <c r="L66" s="43"/>
      <c r="M66" s="43"/>
      <c r="N66" s="43"/>
      <c r="O66" s="43"/>
      <c r="Q66" s="177"/>
      <c r="R66" s="177"/>
      <c r="S66" s="177"/>
      <c r="T66" s="177"/>
      <c r="U66" s="177"/>
      <c r="V66" s="177"/>
      <c r="W66" s="177"/>
      <c r="X66" s="177"/>
      <c r="Y66" s="177"/>
      <c r="Z66" s="177"/>
      <c r="AA66" s="177"/>
      <c r="AB66" s="177"/>
      <c r="AC66" s="177"/>
      <c r="AD66" s="177"/>
      <c r="AE66" s="177"/>
      <c r="AF66" s="177"/>
      <c r="AG66" s="177"/>
      <c r="AH66" s="177"/>
      <c r="AI66" s="177"/>
      <c r="AJ66" s="177"/>
      <c r="AK66" s="177"/>
      <c r="AL66" s="177"/>
      <c r="AM66" s="177"/>
      <c r="AN66" s="177"/>
      <c r="AO66" s="177"/>
      <c r="AP66" s="177"/>
      <c r="AQ66" s="177"/>
      <c r="AR66" s="178"/>
      <c r="AS66" s="177"/>
      <c r="AT66" s="177"/>
      <c r="AU66" s="177"/>
    </row>
    <row r="67" spans="1:47" ht="45.75" customHeight="1" x14ac:dyDescent="0.25">
      <c r="B67" s="168"/>
      <c r="G67" s="168"/>
      <c r="I67" s="168"/>
      <c r="O67" s="168"/>
      <c r="P67" s="168"/>
      <c r="Q67" s="177"/>
      <c r="R67" s="177"/>
      <c r="S67" s="177"/>
      <c r="T67" s="177"/>
      <c r="U67" s="177"/>
      <c r="V67" s="177"/>
      <c r="W67" s="177"/>
      <c r="X67" s="177"/>
      <c r="Y67" s="177"/>
      <c r="Z67" s="177"/>
      <c r="AA67" s="177"/>
      <c r="AB67" s="177"/>
      <c r="AC67" s="177"/>
      <c r="AD67" s="177"/>
      <c r="AE67" s="177"/>
      <c r="AF67" s="177"/>
      <c r="AG67" s="177"/>
      <c r="AH67" s="177"/>
      <c r="AI67" s="177"/>
      <c r="AJ67" s="177"/>
      <c r="AK67" s="177"/>
      <c r="AL67" s="177"/>
      <c r="AM67" s="177"/>
      <c r="AN67" s="177"/>
      <c r="AO67" s="177"/>
      <c r="AP67" s="177"/>
      <c r="AQ67" s="177"/>
      <c r="AR67" s="178"/>
      <c r="AS67" s="127"/>
      <c r="AT67" s="127"/>
      <c r="AU67" s="127"/>
    </row>
    <row r="68" spans="1:47" s="173" customFormat="1" ht="50.25" customHeight="1" x14ac:dyDescent="0.25">
      <c r="B68" s="174"/>
      <c r="C68" s="175"/>
      <c r="D68" s="175"/>
      <c r="E68" s="175"/>
      <c r="F68" s="175"/>
      <c r="G68" s="176"/>
      <c r="I68" s="176"/>
      <c r="O68" s="176"/>
      <c r="P68" s="176"/>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2"/>
    </row>
    <row r="69" spans="1:47" x14ac:dyDescent="0.25">
      <c r="Q69" s="177"/>
      <c r="R69" s="177"/>
      <c r="S69" s="177"/>
      <c r="T69" s="177"/>
      <c r="U69" s="177"/>
      <c r="V69" s="177"/>
      <c r="W69" s="177"/>
      <c r="X69" s="177"/>
      <c r="Y69" s="177"/>
      <c r="Z69" s="177"/>
      <c r="AA69" s="177"/>
      <c r="AB69" s="177"/>
      <c r="AC69" s="177"/>
      <c r="AD69" s="177"/>
      <c r="AE69" s="177"/>
      <c r="AF69" s="177"/>
      <c r="AG69" s="177"/>
      <c r="AH69" s="177"/>
      <c r="AI69" s="177"/>
      <c r="AJ69" s="177"/>
      <c r="AK69" s="177"/>
      <c r="AL69" s="177"/>
      <c r="AM69" s="177"/>
      <c r="AN69" s="177"/>
      <c r="AO69" s="177"/>
      <c r="AP69" s="177"/>
      <c r="AQ69" s="177"/>
      <c r="AR69" s="178"/>
    </row>
    <row r="70" spans="1:47" ht="36.75" customHeight="1" x14ac:dyDescent="0.25">
      <c r="B70" s="346"/>
      <c r="C70" s="346"/>
      <c r="D70" s="346"/>
      <c r="E70" s="346"/>
      <c r="F70" s="346"/>
      <c r="Q70" s="177"/>
      <c r="R70" s="177"/>
      <c r="S70" s="177"/>
      <c r="T70" s="177"/>
      <c r="U70" s="177"/>
      <c r="V70" s="177"/>
      <c r="W70" s="177"/>
      <c r="X70" s="177"/>
      <c r="Y70" s="177"/>
      <c r="Z70" s="177"/>
      <c r="AA70" s="177"/>
      <c r="AB70" s="177"/>
      <c r="AC70" s="177"/>
      <c r="AD70" s="177"/>
      <c r="AE70" s="177"/>
      <c r="AF70" s="177"/>
      <c r="AG70" s="177"/>
      <c r="AH70" s="177"/>
      <c r="AI70" s="177"/>
      <c r="AJ70" s="177"/>
      <c r="AK70" s="177"/>
      <c r="AL70" s="177"/>
      <c r="AM70" s="177"/>
      <c r="AN70" s="177"/>
      <c r="AO70" s="177"/>
      <c r="AP70" s="177"/>
      <c r="AQ70" s="177"/>
      <c r="AR70" s="178"/>
    </row>
    <row r="71" spans="1:47" x14ac:dyDescent="0.25">
      <c r="Q71" s="177"/>
      <c r="R71" s="177"/>
      <c r="S71" s="177"/>
      <c r="T71" s="177"/>
      <c r="U71" s="177"/>
      <c r="V71" s="177"/>
      <c r="W71" s="177"/>
      <c r="X71" s="177"/>
      <c r="Y71" s="177"/>
      <c r="Z71" s="177"/>
      <c r="AA71" s="177"/>
      <c r="AB71" s="177"/>
      <c r="AC71" s="177"/>
      <c r="AD71" s="177"/>
      <c r="AE71" s="177"/>
      <c r="AF71" s="177"/>
      <c r="AG71" s="177"/>
      <c r="AH71" s="177"/>
      <c r="AI71" s="177"/>
      <c r="AJ71" s="177"/>
      <c r="AK71" s="177"/>
      <c r="AL71" s="177"/>
      <c r="AM71" s="177"/>
      <c r="AN71" s="177"/>
      <c r="AO71" s="177"/>
      <c r="AP71" s="177"/>
      <c r="AQ71" s="177"/>
      <c r="AR71" s="178"/>
    </row>
    <row r="72" spans="1:47" ht="51" customHeight="1" x14ac:dyDescent="0.25">
      <c r="B72" s="346"/>
      <c r="C72" s="346"/>
      <c r="D72" s="346"/>
      <c r="E72" s="346"/>
      <c r="F72" s="346"/>
      <c r="Q72" s="177"/>
      <c r="R72" s="177"/>
      <c r="S72" s="177"/>
      <c r="T72" s="177"/>
      <c r="U72" s="177"/>
      <c r="V72" s="177"/>
      <c r="W72" s="177"/>
      <c r="X72" s="177"/>
      <c r="Y72" s="177"/>
      <c r="Z72" s="177"/>
      <c r="AA72" s="177"/>
      <c r="AB72" s="177"/>
      <c r="AC72" s="177"/>
      <c r="AD72" s="177"/>
      <c r="AE72" s="177"/>
      <c r="AF72" s="177"/>
      <c r="AG72" s="177"/>
      <c r="AH72" s="177"/>
      <c r="AI72" s="177"/>
      <c r="AJ72" s="177"/>
      <c r="AK72" s="177"/>
      <c r="AL72" s="177"/>
      <c r="AM72" s="177"/>
      <c r="AN72" s="177"/>
      <c r="AO72" s="177"/>
      <c r="AP72" s="177"/>
      <c r="AQ72" s="177"/>
      <c r="AR72" s="178"/>
    </row>
    <row r="73" spans="1:47" ht="32.25" customHeight="1" x14ac:dyDescent="0.25">
      <c r="B73" s="346"/>
      <c r="C73" s="346"/>
      <c r="D73" s="346"/>
      <c r="E73" s="346"/>
      <c r="F73" s="346"/>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7"/>
      <c r="AN73" s="177"/>
      <c r="AO73" s="177"/>
      <c r="AP73" s="177"/>
      <c r="AQ73" s="177"/>
      <c r="AR73" s="178"/>
    </row>
    <row r="74" spans="1:47" ht="51.75" customHeight="1" x14ac:dyDescent="0.25">
      <c r="B74" s="346"/>
      <c r="C74" s="346"/>
      <c r="D74" s="346"/>
      <c r="E74" s="346"/>
      <c r="F74" s="346"/>
      <c r="Q74" s="177"/>
      <c r="R74" s="177"/>
      <c r="S74" s="177"/>
      <c r="T74" s="177"/>
      <c r="U74" s="177"/>
      <c r="V74" s="177"/>
      <c r="W74" s="177"/>
      <c r="X74" s="177"/>
      <c r="Y74" s="177"/>
      <c r="Z74" s="177"/>
      <c r="AA74" s="177"/>
      <c r="AB74" s="177"/>
      <c r="AC74" s="177"/>
      <c r="AD74" s="177"/>
      <c r="AE74" s="177"/>
      <c r="AF74" s="177"/>
      <c r="AG74" s="177"/>
      <c r="AH74" s="177"/>
      <c r="AI74" s="177"/>
      <c r="AJ74" s="177"/>
      <c r="AK74" s="177"/>
      <c r="AL74" s="177"/>
      <c r="AM74" s="177"/>
      <c r="AN74" s="177"/>
      <c r="AO74" s="177"/>
      <c r="AP74" s="177"/>
      <c r="AQ74" s="177"/>
      <c r="AR74" s="178"/>
    </row>
    <row r="75" spans="1:47" ht="21.75" customHeight="1" x14ac:dyDescent="0.25">
      <c r="B75" s="347"/>
      <c r="C75" s="347"/>
      <c r="D75" s="347"/>
      <c r="E75" s="347"/>
      <c r="F75" s="347"/>
      <c r="Q75" s="177"/>
      <c r="R75" s="177"/>
      <c r="S75" s="177"/>
      <c r="T75" s="177"/>
      <c r="U75" s="177"/>
      <c r="V75" s="177"/>
      <c r="W75" s="177"/>
      <c r="X75" s="177"/>
      <c r="Y75" s="177"/>
      <c r="Z75" s="177"/>
      <c r="AA75" s="177"/>
      <c r="AB75" s="177"/>
      <c r="AC75" s="177"/>
      <c r="AD75" s="177"/>
      <c r="AE75" s="177"/>
      <c r="AF75" s="177"/>
      <c r="AG75" s="177"/>
      <c r="AH75" s="177"/>
      <c r="AI75" s="177"/>
      <c r="AJ75" s="177"/>
      <c r="AK75" s="177"/>
      <c r="AL75" s="177"/>
      <c r="AM75" s="177"/>
      <c r="AN75" s="177"/>
      <c r="AO75" s="177"/>
      <c r="AP75" s="177"/>
      <c r="AQ75" s="177"/>
      <c r="AR75" s="178"/>
    </row>
    <row r="76" spans="1:47" ht="23.25" customHeight="1" x14ac:dyDescent="0.25">
      <c r="Q76" s="177"/>
      <c r="R76" s="177"/>
      <c r="S76" s="177"/>
      <c r="T76" s="177"/>
      <c r="U76" s="177"/>
      <c r="V76" s="177"/>
      <c r="W76" s="177"/>
      <c r="X76" s="177"/>
      <c r="Y76" s="177"/>
      <c r="Z76" s="177"/>
      <c r="AA76" s="177"/>
      <c r="AB76" s="177"/>
      <c r="AC76" s="177"/>
      <c r="AD76" s="177"/>
      <c r="AE76" s="177"/>
      <c r="AF76" s="177"/>
      <c r="AG76" s="177"/>
      <c r="AH76" s="177"/>
      <c r="AI76" s="177"/>
      <c r="AJ76" s="177"/>
      <c r="AK76" s="177"/>
      <c r="AL76" s="177"/>
      <c r="AM76" s="177"/>
      <c r="AN76" s="177"/>
      <c r="AO76" s="177"/>
      <c r="AP76" s="177"/>
      <c r="AQ76" s="177"/>
      <c r="AR76" s="178"/>
    </row>
    <row r="77" spans="1:47" ht="18.75" customHeight="1" x14ac:dyDescent="0.25">
      <c r="B77" s="348"/>
      <c r="C77" s="348"/>
      <c r="D77" s="348"/>
      <c r="E77" s="348"/>
      <c r="F77" s="348"/>
      <c r="Q77" s="177"/>
      <c r="R77" s="177"/>
      <c r="S77" s="177"/>
      <c r="T77" s="177"/>
      <c r="U77" s="177"/>
      <c r="V77" s="177"/>
      <c r="W77" s="177"/>
      <c r="X77" s="177"/>
      <c r="Y77" s="177"/>
      <c r="Z77" s="177"/>
      <c r="AA77" s="177"/>
      <c r="AB77" s="177"/>
      <c r="AC77" s="177"/>
      <c r="AD77" s="177"/>
      <c r="AE77" s="177"/>
      <c r="AF77" s="177"/>
      <c r="AG77" s="177"/>
      <c r="AH77" s="177"/>
      <c r="AI77" s="177"/>
      <c r="AJ77" s="177"/>
      <c r="AK77" s="177"/>
      <c r="AL77" s="177"/>
      <c r="AM77" s="177"/>
      <c r="AN77" s="177"/>
      <c r="AO77" s="177"/>
      <c r="AP77" s="177"/>
      <c r="AQ77" s="177"/>
      <c r="AR77" s="178"/>
    </row>
    <row r="78" spans="1:47" x14ac:dyDescent="0.25">
      <c r="Q78" s="177"/>
      <c r="R78" s="177"/>
      <c r="S78" s="177"/>
      <c r="T78" s="177"/>
      <c r="U78" s="177"/>
      <c r="V78" s="177"/>
      <c r="W78" s="177"/>
      <c r="X78" s="177"/>
      <c r="Y78" s="177"/>
      <c r="Z78" s="177"/>
      <c r="AA78" s="177"/>
      <c r="AB78" s="177"/>
      <c r="AC78" s="177"/>
      <c r="AD78" s="177"/>
      <c r="AE78" s="177"/>
      <c r="AF78" s="177"/>
      <c r="AG78" s="177"/>
      <c r="AH78" s="177"/>
      <c r="AI78" s="177"/>
      <c r="AJ78" s="177"/>
      <c r="AK78" s="177"/>
      <c r="AL78" s="177"/>
      <c r="AM78" s="177"/>
      <c r="AN78" s="177"/>
      <c r="AO78" s="177"/>
      <c r="AP78" s="177"/>
      <c r="AQ78" s="177"/>
      <c r="AR78" s="178"/>
    </row>
    <row r="79" spans="1:47" x14ac:dyDescent="0.25">
      <c r="Q79" s="177"/>
      <c r="R79" s="177"/>
      <c r="S79" s="177"/>
      <c r="T79" s="177"/>
      <c r="U79" s="177"/>
      <c r="V79" s="177"/>
      <c r="W79" s="177"/>
      <c r="X79" s="177"/>
      <c r="Y79" s="177"/>
      <c r="Z79" s="177"/>
      <c r="AA79" s="177"/>
      <c r="AB79" s="177"/>
      <c r="AC79" s="177"/>
      <c r="AD79" s="177"/>
      <c r="AE79" s="177"/>
      <c r="AF79" s="177"/>
      <c r="AG79" s="177"/>
      <c r="AH79" s="177"/>
      <c r="AI79" s="177"/>
      <c r="AJ79" s="177"/>
      <c r="AK79" s="177"/>
      <c r="AL79" s="177"/>
      <c r="AM79" s="177"/>
      <c r="AN79" s="177"/>
      <c r="AO79" s="177"/>
      <c r="AP79" s="177"/>
      <c r="AQ79" s="177"/>
      <c r="AR79" s="178"/>
    </row>
    <row r="80" spans="1:47" x14ac:dyDescent="0.25">
      <c r="Q80" s="177"/>
      <c r="R80" s="177"/>
      <c r="S80" s="177"/>
      <c r="T80" s="177"/>
      <c r="U80" s="177"/>
      <c r="V80" s="177"/>
      <c r="W80" s="177"/>
      <c r="X80" s="177"/>
      <c r="Y80" s="177"/>
      <c r="Z80" s="177"/>
      <c r="AA80" s="177"/>
      <c r="AB80" s="177"/>
      <c r="AC80" s="177"/>
      <c r="AD80" s="177"/>
      <c r="AE80" s="177"/>
      <c r="AF80" s="177"/>
      <c r="AG80" s="177"/>
      <c r="AH80" s="177"/>
      <c r="AI80" s="177"/>
      <c r="AJ80" s="177"/>
      <c r="AK80" s="177"/>
      <c r="AL80" s="177"/>
      <c r="AM80" s="177"/>
      <c r="AN80" s="177"/>
      <c r="AO80" s="177"/>
      <c r="AP80" s="177"/>
      <c r="AQ80" s="177"/>
      <c r="AR80" s="178"/>
    </row>
    <row r="81" spans="17:44" x14ac:dyDescent="0.25">
      <c r="Q81" s="177"/>
      <c r="R81" s="177"/>
      <c r="S81" s="177"/>
      <c r="T81" s="177"/>
      <c r="U81" s="177"/>
      <c r="V81" s="177"/>
      <c r="W81" s="177"/>
      <c r="X81" s="177"/>
      <c r="Y81" s="177"/>
      <c r="Z81" s="177"/>
      <c r="AA81" s="177"/>
      <c r="AB81" s="177"/>
      <c r="AC81" s="177"/>
      <c r="AD81" s="177"/>
      <c r="AE81" s="177"/>
      <c r="AF81" s="177"/>
      <c r="AG81" s="177"/>
      <c r="AH81" s="177"/>
      <c r="AI81" s="177"/>
      <c r="AJ81" s="177"/>
      <c r="AK81" s="177"/>
      <c r="AL81" s="177"/>
      <c r="AM81" s="177"/>
      <c r="AN81" s="177"/>
      <c r="AO81" s="177"/>
      <c r="AP81" s="177"/>
      <c r="AQ81" s="177"/>
      <c r="AR81" s="178"/>
    </row>
    <row r="82" spans="17:44" x14ac:dyDescent="0.25">
      <c r="Q82" s="177"/>
      <c r="R82" s="177"/>
      <c r="S82" s="177"/>
      <c r="T82" s="177"/>
      <c r="U82" s="177"/>
      <c r="V82" s="177"/>
      <c r="W82" s="177"/>
      <c r="X82" s="177"/>
      <c r="Y82" s="177"/>
      <c r="Z82" s="177"/>
      <c r="AA82" s="177"/>
      <c r="AB82" s="177"/>
      <c r="AC82" s="177"/>
      <c r="AD82" s="177"/>
      <c r="AE82" s="177"/>
      <c r="AF82" s="177"/>
      <c r="AG82" s="177"/>
      <c r="AH82" s="177"/>
      <c r="AI82" s="177"/>
      <c r="AJ82" s="177"/>
      <c r="AK82" s="177"/>
      <c r="AL82" s="177"/>
      <c r="AM82" s="177"/>
      <c r="AN82" s="177"/>
      <c r="AO82" s="177"/>
      <c r="AP82" s="177"/>
      <c r="AQ82" s="177"/>
      <c r="AR82" s="178"/>
    </row>
    <row r="83" spans="17:44" ht="15.6" x14ac:dyDescent="0.25">
      <c r="Q83" s="177"/>
      <c r="R83" s="177"/>
      <c r="S83" s="177"/>
      <c r="T83" s="177"/>
      <c r="U83" s="177"/>
      <c r="V83" s="177"/>
      <c r="W83" s="177"/>
      <c r="X83" s="177"/>
      <c r="Y83" s="177"/>
      <c r="Z83" s="177"/>
      <c r="AA83" s="177"/>
      <c r="AB83" s="177"/>
      <c r="AC83" s="177"/>
      <c r="AD83" s="177"/>
      <c r="AE83" s="177"/>
      <c r="AF83" s="177"/>
      <c r="AG83" s="177"/>
      <c r="AH83" s="177"/>
      <c r="AI83" s="177"/>
      <c r="AJ83" s="177"/>
      <c r="AK83" s="177"/>
      <c r="AL83" s="177"/>
      <c r="AM83" s="177"/>
      <c r="AN83" s="177"/>
      <c r="AO83" s="177"/>
      <c r="AP83" s="177"/>
      <c r="AQ83" s="177"/>
      <c r="AR83" s="178"/>
    </row>
    <row r="84" spans="17:44" ht="15.6" x14ac:dyDescent="0.25">
      <c r="Q84" s="177"/>
      <c r="R84" s="177"/>
      <c r="S84" s="177"/>
      <c r="T84" s="177"/>
      <c r="U84" s="177"/>
      <c r="V84" s="177"/>
      <c r="W84" s="177"/>
      <c r="X84" s="177"/>
      <c r="Y84" s="177"/>
      <c r="Z84" s="177"/>
      <c r="AA84" s="177"/>
      <c r="AB84" s="177"/>
      <c r="AC84" s="177"/>
      <c r="AD84" s="177"/>
      <c r="AE84" s="177"/>
      <c r="AF84" s="177"/>
      <c r="AG84" s="177"/>
      <c r="AH84" s="177"/>
      <c r="AI84" s="177"/>
      <c r="AJ84" s="177"/>
      <c r="AK84" s="177"/>
      <c r="AL84" s="177"/>
      <c r="AM84" s="177"/>
      <c r="AN84" s="177"/>
      <c r="AO84" s="177"/>
      <c r="AP84" s="177"/>
      <c r="AQ84" s="177"/>
      <c r="AR84" s="178"/>
    </row>
    <row r="85" spans="17:44" ht="15.6" x14ac:dyDescent="0.25">
      <c r="Q85" s="177"/>
      <c r="R85" s="177"/>
      <c r="S85" s="177"/>
      <c r="T85" s="177"/>
      <c r="U85" s="177"/>
      <c r="V85" s="177"/>
      <c r="W85" s="177"/>
      <c r="X85" s="177"/>
      <c r="Y85" s="177"/>
      <c r="Z85" s="177"/>
      <c r="AA85" s="177"/>
      <c r="AB85" s="177"/>
      <c r="AC85" s="177"/>
      <c r="AD85" s="177"/>
      <c r="AE85" s="177"/>
      <c r="AF85" s="177"/>
      <c r="AG85" s="177"/>
      <c r="AH85" s="177"/>
      <c r="AI85" s="177"/>
      <c r="AJ85" s="177"/>
      <c r="AK85" s="177"/>
      <c r="AL85" s="177"/>
      <c r="AM85" s="177"/>
      <c r="AN85" s="177"/>
      <c r="AO85" s="177"/>
      <c r="AP85" s="177"/>
      <c r="AQ85" s="177"/>
      <c r="AR85" s="178"/>
    </row>
    <row r="86" spans="17:44" ht="15.6" x14ac:dyDescent="0.25">
      <c r="Q86" s="177"/>
      <c r="R86" s="177"/>
      <c r="S86" s="177"/>
      <c r="T86" s="177"/>
      <c r="U86" s="177"/>
      <c r="V86" s="177"/>
      <c r="W86" s="177"/>
      <c r="X86" s="177"/>
      <c r="Y86" s="177"/>
      <c r="Z86" s="177"/>
      <c r="AA86" s="177"/>
      <c r="AB86" s="177"/>
      <c r="AC86" s="177"/>
      <c r="AD86" s="177"/>
      <c r="AE86" s="177"/>
      <c r="AF86" s="177"/>
      <c r="AG86" s="177"/>
      <c r="AH86" s="177"/>
      <c r="AI86" s="177"/>
      <c r="AJ86" s="177"/>
      <c r="AK86" s="177"/>
      <c r="AL86" s="177"/>
      <c r="AM86" s="177"/>
      <c r="AN86" s="177"/>
      <c r="AO86" s="177"/>
      <c r="AP86" s="177"/>
      <c r="AQ86" s="177"/>
      <c r="AR86" s="178"/>
    </row>
    <row r="87" spans="17:44" ht="15.6" x14ac:dyDescent="0.25">
      <c r="Q87" s="177"/>
      <c r="R87" s="177"/>
      <c r="S87" s="177"/>
      <c r="T87" s="177"/>
      <c r="U87" s="177"/>
      <c r="V87" s="177"/>
      <c r="W87" s="177"/>
      <c r="X87" s="177"/>
      <c r="Y87" s="177"/>
      <c r="Z87" s="177"/>
      <c r="AA87" s="177"/>
      <c r="AB87" s="177"/>
      <c r="AC87" s="177"/>
      <c r="AD87" s="177"/>
      <c r="AE87" s="177"/>
      <c r="AF87" s="177"/>
      <c r="AG87" s="177"/>
      <c r="AH87" s="177"/>
      <c r="AI87" s="177"/>
      <c r="AJ87" s="177"/>
      <c r="AK87" s="177"/>
      <c r="AL87" s="177"/>
      <c r="AM87" s="177"/>
      <c r="AN87" s="177"/>
      <c r="AO87" s="177"/>
      <c r="AP87" s="177"/>
      <c r="AQ87" s="177"/>
      <c r="AR87" s="178"/>
    </row>
    <row r="88" spans="17:44" ht="15.6" x14ac:dyDescent="0.25">
      <c r="Q88" s="177"/>
      <c r="R88" s="177"/>
      <c r="S88" s="177"/>
      <c r="T88" s="177"/>
      <c r="U88" s="177"/>
      <c r="V88" s="177"/>
      <c r="W88" s="177"/>
      <c r="X88" s="177"/>
      <c r="Y88" s="177"/>
      <c r="Z88" s="177"/>
      <c r="AA88" s="177"/>
      <c r="AB88" s="177"/>
      <c r="AC88" s="177"/>
      <c r="AD88" s="177"/>
      <c r="AE88" s="177"/>
      <c r="AF88" s="177"/>
      <c r="AG88" s="177"/>
      <c r="AH88" s="177"/>
      <c r="AI88" s="177"/>
      <c r="AJ88" s="177"/>
      <c r="AK88" s="177"/>
      <c r="AL88" s="177"/>
      <c r="AM88" s="177"/>
      <c r="AN88" s="177"/>
      <c r="AO88" s="177"/>
      <c r="AP88" s="177"/>
      <c r="AQ88" s="177"/>
      <c r="AR88" s="178"/>
    </row>
    <row r="89" spans="17:44" ht="15.6" x14ac:dyDescent="0.25">
      <c r="Q89" s="177"/>
      <c r="R89" s="177"/>
      <c r="S89" s="177"/>
      <c r="T89" s="177"/>
      <c r="U89" s="177"/>
      <c r="V89" s="177"/>
      <c r="W89" s="177"/>
      <c r="X89" s="177"/>
      <c r="Y89" s="177"/>
      <c r="Z89" s="177"/>
      <c r="AA89" s="177"/>
      <c r="AB89" s="177"/>
      <c r="AC89" s="177"/>
      <c r="AD89" s="177"/>
      <c r="AE89" s="177"/>
      <c r="AF89" s="177"/>
      <c r="AG89" s="177"/>
      <c r="AH89" s="177"/>
      <c r="AI89" s="177"/>
      <c r="AJ89" s="177"/>
      <c r="AK89" s="177"/>
      <c r="AL89" s="177"/>
      <c r="AM89" s="177"/>
      <c r="AN89" s="177"/>
      <c r="AO89" s="177"/>
      <c r="AP89" s="177"/>
      <c r="AQ89" s="177"/>
      <c r="AR89" s="178"/>
    </row>
    <row r="90" spans="17:44" ht="15.6" x14ac:dyDescent="0.25">
      <c r="Q90" s="177"/>
      <c r="R90" s="177"/>
      <c r="S90" s="177"/>
      <c r="T90" s="177"/>
      <c r="U90" s="177"/>
      <c r="V90" s="177"/>
      <c r="W90" s="177"/>
      <c r="X90" s="177"/>
      <c r="Y90" s="177"/>
      <c r="Z90" s="177"/>
      <c r="AA90" s="177"/>
      <c r="AB90" s="177"/>
      <c r="AC90" s="177"/>
      <c r="AD90" s="177"/>
      <c r="AE90" s="177"/>
      <c r="AF90" s="177"/>
      <c r="AG90" s="177"/>
      <c r="AH90" s="177"/>
      <c r="AI90" s="177"/>
      <c r="AJ90" s="177"/>
      <c r="AK90" s="177"/>
      <c r="AL90" s="177"/>
      <c r="AM90" s="177"/>
      <c r="AN90" s="177"/>
      <c r="AO90" s="177"/>
      <c r="AP90" s="177"/>
      <c r="AQ90" s="177"/>
      <c r="AR90" s="178"/>
    </row>
    <row r="91" spans="17:44" ht="15.6" x14ac:dyDescent="0.25">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8"/>
    </row>
    <row r="92" spans="17:44" ht="15.6" x14ac:dyDescent="0.25">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8"/>
    </row>
    <row r="93" spans="17:44" ht="15.6" x14ac:dyDescent="0.25">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7"/>
      <c r="AQ93" s="177"/>
      <c r="AR93" s="178"/>
    </row>
    <row r="94" spans="17:44" ht="15.6" x14ac:dyDescent="0.25">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7"/>
      <c r="AQ94" s="177"/>
      <c r="AR94" s="178"/>
    </row>
  </sheetData>
  <mergeCells count="47">
    <mergeCell ref="B72:F72"/>
    <mergeCell ref="B73:F73"/>
    <mergeCell ref="B75:F75"/>
    <mergeCell ref="B77:F77"/>
    <mergeCell ref="A14:P14"/>
    <mergeCell ref="A15:P15"/>
    <mergeCell ref="A16:P16"/>
    <mergeCell ref="A18:P18"/>
    <mergeCell ref="G20:J20"/>
    <mergeCell ref="B74:F74"/>
    <mergeCell ref="I21:J21"/>
    <mergeCell ref="O20:P21"/>
    <mergeCell ref="B70:F70"/>
    <mergeCell ref="A20:A22"/>
    <mergeCell ref="B20:B22"/>
    <mergeCell ref="C20:D21"/>
    <mergeCell ref="AO20:AR20"/>
    <mergeCell ref="AO21:AP21"/>
    <mergeCell ref="AQ21:AR21"/>
    <mergeCell ref="AM21:AN21"/>
    <mergeCell ref="AA21:AB21"/>
    <mergeCell ref="AC21:AD21"/>
    <mergeCell ref="AE21:AF21"/>
    <mergeCell ref="AG21:AH21"/>
    <mergeCell ref="AI21:AJ21"/>
    <mergeCell ref="AK21:AL21"/>
    <mergeCell ref="E20:F21"/>
    <mergeCell ref="S20:T21"/>
    <mergeCell ref="G21:H21"/>
    <mergeCell ref="AK20:AN20"/>
    <mergeCell ref="U20:X20"/>
    <mergeCell ref="Y20:AB20"/>
    <mergeCell ref="AC20:AF20"/>
    <mergeCell ref="AG20:AJ20"/>
    <mergeCell ref="Q20:R21"/>
    <mergeCell ref="K20:N20"/>
    <mergeCell ref="K21:L21"/>
    <mergeCell ref="M21:N21"/>
    <mergeCell ref="Y21:Z21"/>
    <mergeCell ref="U21:V21"/>
    <mergeCell ref="W21:X21"/>
    <mergeCell ref="A12:P12"/>
    <mergeCell ref="A4:P4"/>
    <mergeCell ref="A6:P6"/>
    <mergeCell ref="A8:P8"/>
    <mergeCell ref="A9:P9"/>
    <mergeCell ref="A11:P11"/>
  </mergeCells>
  <conditionalFormatting sqref="Q1">
    <cfRule type="cellIs" dxfId="0" priority="1" operator="equal">
      <formula>0</formula>
    </cfRule>
  </conditionalFormatting>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W10" zoomScale="80" zoomScaleSheetLayoutView="80" workbookViewId="0">
      <selection activeCell="AS26" sqref="AS26"/>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3" width="10.7109375" style="15" customWidth="1"/>
    <col min="24" max="24" width="13" style="15" customWidth="1"/>
    <col min="25" max="25" width="10.7109375" style="15" customWidth="1"/>
    <col min="26" max="26" width="7.7109375" style="15" customWidth="1"/>
    <col min="27" max="27" width="10.7109375" style="15" customWidth="1"/>
    <col min="28" max="28" width="13.28515625" style="15" customWidth="1"/>
    <col min="29" max="29" width="10.7109375" style="15" customWidth="1"/>
    <col min="30" max="30" width="12.4257812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525</v>
      </c>
    </row>
    <row r="4" spans="1:48" ht="18.75" x14ac:dyDescent="0.3">
      <c r="AV4" s="12"/>
    </row>
    <row r="5" spans="1:48" ht="18.75" customHeight="1" x14ac:dyDescent="0.25">
      <c r="A5" s="273" t="s">
        <v>527</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2"/>
    </row>
    <row r="7" spans="1:48" ht="18.75" x14ac:dyDescent="0.25">
      <c r="A7" s="274" t="s">
        <v>7</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Общество с ограниченой ответветственостью "ПК-ЭНЕРГО"</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6" t="s">
        <v>6</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_______J_PC20252922_____________________</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5</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39.200000000000003" customHeight="1" x14ac:dyDescent="0.25">
      <c r="A15" s="275"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6" t="s">
        <v>4</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69" t="s">
        <v>443</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7" customHeight="1" x14ac:dyDescent="0.25">
      <c r="A22" s="360" t="s">
        <v>50</v>
      </c>
      <c r="B22" s="371" t="s">
        <v>22</v>
      </c>
      <c r="C22" s="360" t="s">
        <v>49</v>
      </c>
      <c r="D22" s="360" t="s">
        <v>48</v>
      </c>
      <c r="E22" s="374" t="s">
        <v>454</v>
      </c>
      <c r="F22" s="375"/>
      <c r="G22" s="375"/>
      <c r="H22" s="375"/>
      <c r="I22" s="375"/>
      <c r="J22" s="375"/>
      <c r="K22" s="375"/>
      <c r="L22" s="376"/>
      <c r="M22" s="360" t="s">
        <v>47</v>
      </c>
      <c r="N22" s="360" t="s">
        <v>46</v>
      </c>
      <c r="O22" s="360" t="s">
        <v>45</v>
      </c>
      <c r="P22" s="355" t="s">
        <v>232</v>
      </c>
      <c r="Q22" s="355" t="s">
        <v>44</v>
      </c>
      <c r="R22" s="355" t="s">
        <v>43</v>
      </c>
      <c r="S22" s="355" t="s">
        <v>42</v>
      </c>
      <c r="T22" s="355"/>
      <c r="U22" s="377" t="s">
        <v>41</v>
      </c>
      <c r="V22" s="377" t="s">
        <v>40</v>
      </c>
      <c r="W22" s="355" t="s">
        <v>39</v>
      </c>
      <c r="X22" s="355" t="s">
        <v>38</v>
      </c>
      <c r="Y22" s="355" t="s">
        <v>37</v>
      </c>
      <c r="Z22" s="362" t="s">
        <v>36</v>
      </c>
      <c r="AA22" s="355" t="s">
        <v>35</v>
      </c>
      <c r="AB22" s="355" t="s">
        <v>34</v>
      </c>
      <c r="AC22" s="355" t="s">
        <v>33</v>
      </c>
      <c r="AD22" s="355" t="s">
        <v>32</v>
      </c>
      <c r="AE22" s="355" t="s">
        <v>31</v>
      </c>
      <c r="AF22" s="355" t="s">
        <v>30</v>
      </c>
      <c r="AG22" s="355"/>
      <c r="AH22" s="355"/>
      <c r="AI22" s="355"/>
      <c r="AJ22" s="355"/>
      <c r="AK22" s="355"/>
      <c r="AL22" s="355" t="s">
        <v>29</v>
      </c>
      <c r="AM22" s="355"/>
      <c r="AN22" s="355"/>
      <c r="AO22" s="355"/>
      <c r="AP22" s="355" t="s">
        <v>28</v>
      </c>
      <c r="AQ22" s="355"/>
      <c r="AR22" s="355" t="s">
        <v>27</v>
      </c>
      <c r="AS22" s="355" t="s">
        <v>26</v>
      </c>
      <c r="AT22" s="355" t="s">
        <v>25</v>
      </c>
      <c r="AU22" s="355" t="s">
        <v>24</v>
      </c>
      <c r="AV22" s="363" t="s">
        <v>23</v>
      </c>
    </row>
    <row r="23" spans="1:48" ht="64.5" customHeight="1" x14ac:dyDescent="0.25">
      <c r="A23" s="370"/>
      <c r="B23" s="372"/>
      <c r="C23" s="370"/>
      <c r="D23" s="370"/>
      <c r="E23" s="365" t="s">
        <v>21</v>
      </c>
      <c r="F23" s="356" t="s">
        <v>125</v>
      </c>
      <c r="G23" s="356" t="s">
        <v>124</v>
      </c>
      <c r="H23" s="356" t="s">
        <v>123</v>
      </c>
      <c r="I23" s="358" t="s">
        <v>364</v>
      </c>
      <c r="J23" s="358" t="s">
        <v>365</v>
      </c>
      <c r="K23" s="358" t="s">
        <v>366</v>
      </c>
      <c r="L23" s="356" t="s">
        <v>74</v>
      </c>
      <c r="M23" s="370"/>
      <c r="N23" s="370"/>
      <c r="O23" s="370"/>
      <c r="P23" s="355"/>
      <c r="Q23" s="355"/>
      <c r="R23" s="355"/>
      <c r="S23" s="367" t="s">
        <v>2</v>
      </c>
      <c r="T23" s="367" t="s">
        <v>9</v>
      </c>
      <c r="U23" s="377"/>
      <c r="V23" s="377"/>
      <c r="W23" s="355"/>
      <c r="X23" s="355"/>
      <c r="Y23" s="355"/>
      <c r="Z23" s="355"/>
      <c r="AA23" s="355"/>
      <c r="AB23" s="355"/>
      <c r="AC23" s="355"/>
      <c r="AD23" s="355"/>
      <c r="AE23" s="355"/>
      <c r="AF23" s="355" t="s">
        <v>20</v>
      </c>
      <c r="AG23" s="355"/>
      <c r="AH23" s="355" t="s">
        <v>19</v>
      </c>
      <c r="AI23" s="355"/>
      <c r="AJ23" s="360" t="s">
        <v>18</v>
      </c>
      <c r="AK23" s="360" t="s">
        <v>17</v>
      </c>
      <c r="AL23" s="360" t="s">
        <v>16</v>
      </c>
      <c r="AM23" s="360" t="s">
        <v>15</v>
      </c>
      <c r="AN23" s="360" t="s">
        <v>14</v>
      </c>
      <c r="AO23" s="360" t="s">
        <v>13</v>
      </c>
      <c r="AP23" s="360" t="s">
        <v>12</v>
      </c>
      <c r="AQ23" s="378" t="s">
        <v>9</v>
      </c>
      <c r="AR23" s="355"/>
      <c r="AS23" s="355"/>
      <c r="AT23" s="355"/>
      <c r="AU23" s="355"/>
      <c r="AV23" s="364"/>
    </row>
    <row r="24" spans="1:48"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92" t="s">
        <v>11</v>
      </c>
      <c r="AG24" s="92" t="s">
        <v>10</v>
      </c>
      <c r="AH24" s="93" t="s">
        <v>2</v>
      </c>
      <c r="AI24" s="93" t="s">
        <v>9</v>
      </c>
      <c r="AJ24" s="361"/>
      <c r="AK24" s="361"/>
      <c r="AL24" s="361"/>
      <c r="AM24" s="361"/>
      <c r="AN24" s="361"/>
      <c r="AO24" s="361"/>
      <c r="AP24" s="361"/>
      <c r="AQ24" s="379"/>
      <c r="AR24" s="355"/>
      <c r="AS24" s="355"/>
      <c r="AT24" s="355"/>
      <c r="AU24" s="355"/>
      <c r="AV24" s="364"/>
    </row>
    <row r="25" spans="1:48" s="109" customFormat="1" ht="15.75" x14ac:dyDescent="0.25">
      <c r="A25" s="108">
        <v>1</v>
      </c>
      <c r="B25" s="108">
        <v>2</v>
      </c>
      <c r="C25" s="108">
        <v>4</v>
      </c>
      <c r="D25" s="108">
        <v>5</v>
      </c>
      <c r="E25" s="108">
        <v>6</v>
      </c>
      <c r="F25" s="108">
        <f>E25+1</f>
        <v>7</v>
      </c>
      <c r="G25" s="108">
        <f t="shared" ref="G25:H25" si="0">F25+1</f>
        <v>8</v>
      </c>
      <c r="H25" s="108">
        <f t="shared" si="0"/>
        <v>9</v>
      </c>
      <c r="I25" s="108">
        <f t="shared" ref="I25" si="1">H25+1</f>
        <v>10</v>
      </c>
      <c r="J25" s="108">
        <f t="shared" ref="J25" si="2">I25+1</f>
        <v>11</v>
      </c>
      <c r="K25" s="108">
        <f t="shared" ref="K25" si="3">J25+1</f>
        <v>12</v>
      </c>
      <c r="L25" s="108">
        <f t="shared" ref="L25" si="4">K25+1</f>
        <v>13</v>
      </c>
      <c r="M25" s="108">
        <f t="shared" ref="M25" si="5">L25+1</f>
        <v>14</v>
      </c>
      <c r="N25" s="108">
        <f t="shared" ref="N25" si="6">M25+1</f>
        <v>15</v>
      </c>
      <c r="O25" s="108">
        <f t="shared" ref="O25" si="7">N25+1</f>
        <v>16</v>
      </c>
      <c r="P25" s="108">
        <f t="shared" ref="P25" si="8">O25+1</f>
        <v>17</v>
      </c>
      <c r="Q25" s="108">
        <f t="shared" ref="Q25" si="9">P25+1</f>
        <v>18</v>
      </c>
      <c r="R25" s="108">
        <f t="shared" ref="R25" si="10">Q25+1</f>
        <v>19</v>
      </c>
      <c r="S25" s="108">
        <f t="shared" ref="S25" si="11">R25+1</f>
        <v>20</v>
      </c>
      <c r="T25" s="108">
        <f t="shared" ref="T25" si="12">S25+1</f>
        <v>21</v>
      </c>
      <c r="U25" s="108">
        <f t="shared" ref="U25" si="13">T25+1</f>
        <v>22</v>
      </c>
      <c r="V25" s="108">
        <f t="shared" ref="V25" si="14">U25+1</f>
        <v>23</v>
      </c>
      <c r="W25" s="108">
        <f t="shared" ref="W25" si="15">V25+1</f>
        <v>24</v>
      </c>
      <c r="X25" s="108">
        <f t="shared" ref="X25" si="16">W25+1</f>
        <v>25</v>
      </c>
      <c r="Y25" s="108">
        <f t="shared" ref="Y25" si="17">X25+1</f>
        <v>26</v>
      </c>
      <c r="Z25" s="108">
        <f t="shared" ref="Z25" si="18">Y25+1</f>
        <v>27</v>
      </c>
      <c r="AA25" s="108">
        <f t="shared" ref="AA25" si="19">Z25+1</f>
        <v>28</v>
      </c>
      <c r="AB25" s="108">
        <f t="shared" ref="AB25" si="20">AA25+1</f>
        <v>29</v>
      </c>
      <c r="AC25" s="108">
        <f t="shared" ref="AC25" si="21">AB25+1</f>
        <v>30</v>
      </c>
      <c r="AD25" s="108">
        <f t="shared" ref="AD25" si="22">AC25+1</f>
        <v>31</v>
      </c>
      <c r="AE25" s="108">
        <f t="shared" ref="AE25" si="23">AD25+1</f>
        <v>32</v>
      </c>
      <c r="AF25" s="108">
        <f t="shared" ref="AF25" si="24">AE25+1</f>
        <v>33</v>
      </c>
      <c r="AG25" s="108">
        <f t="shared" ref="AG25" si="25">AF25+1</f>
        <v>34</v>
      </c>
      <c r="AH25" s="108">
        <f t="shared" ref="AH25" si="26">AG25+1</f>
        <v>35</v>
      </c>
      <c r="AI25" s="108">
        <f t="shared" ref="AI25" si="27">AH25+1</f>
        <v>36</v>
      </c>
      <c r="AJ25" s="108">
        <f t="shared" ref="AJ25" si="28">AI25+1</f>
        <v>37</v>
      </c>
      <c r="AK25" s="108">
        <f t="shared" ref="AK25" si="29">AJ25+1</f>
        <v>38</v>
      </c>
      <c r="AL25" s="108">
        <f t="shared" ref="AL25" si="30">AK25+1</f>
        <v>39</v>
      </c>
      <c r="AM25" s="108">
        <f t="shared" ref="AM25" si="31">AL25+1</f>
        <v>40</v>
      </c>
      <c r="AN25" s="108">
        <f t="shared" ref="AN25" si="32">AM25+1</f>
        <v>41</v>
      </c>
      <c r="AO25" s="108">
        <f t="shared" ref="AO25" si="33">AN25+1</f>
        <v>42</v>
      </c>
      <c r="AP25" s="108">
        <f t="shared" ref="AP25" si="34">AO25+1</f>
        <v>43</v>
      </c>
      <c r="AQ25" s="108">
        <f t="shared" ref="AQ25" si="35">AP25+1</f>
        <v>44</v>
      </c>
      <c r="AR25" s="108">
        <f t="shared" ref="AR25" si="36">AQ25+1</f>
        <v>45</v>
      </c>
      <c r="AS25" s="108">
        <f t="shared" ref="AS25" si="37">AR25+1</f>
        <v>46</v>
      </c>
      <c r="AT25" s="108">
        <f t="shared" ref="AT25" si="38">AS25+1</f>
        <v>47</v>
      </c>
      <c r="AU25" s="108">
        <f t="shared" ref="AU25" si="39">AT25+1</f>
        <v>48</v>
      </c>
      <c r="AV25" s="108">
        <f t="shared" ref="AV25" si="40">AU25+1</f>
        <v>49</v>
      </c>
    </row>
    <row r="26" spans="1:48" s="109" customFormat="1" ht="111.75" customHeight="1" x14ac:dyDescent="0.25">
      <c r="A26" s="110">
        <v>1</v>
      </c>
      <c r="B26" s="188" t="s">
        <v>515</v>
      </c>
      <c r="C26" s="188" t="s">
        <v>516</v>
      </c>
      <c r="D26" s="110">
        <v>2026</v>
      </c>
      <c r="E26" s="110">
        <v>11</v>
      </c>
      <c r="F26" s="110">
        <v>0</v>
      </c>
      <c r="G26" s="236">
        <v>0</v>
      </c>
      <c r="H26" s="110">
        <v>0</v>
      </c>
      <c r="I26" s="110">
        <v>0</v>
      </c>
      <c r="J26" s="110">
        <v>0</v>
      </c>
      <c r="K26" s="110">
        <v>0</v>
      </c>
      <c r="L26" s="110">
        <v>11</v>
      </c>
      <c r="M26" s="188" t="s">
        <v>521</v>
      </c>
      <c r="N26" s="188" t="s">
        <v>521</v>
      </c>
      <c r="O26" s="188" t="s">
        <v>515</v>
      </c>
      <c r="P26" s="234">
        <f>11.96/1.2</f>
        <v>9.9666666666666686</v>
      </c>
      <c r="Q26" s="189" t="s">
        <v>519</v>
      </c>
      <c r="R26" s="235">
        <v>9.9700000000000006</v>
      </c>
      <c r="S26" s="188" t="s">
        <v>495</v>
      </c>
      <c r="T26" s="190" t="s">
        <v>514</v>
      </c>
      <c r="U26" s="190" t="s">
        <v>514</v>
      </c>
      <c r="V26" s="267">
        <v>1</v>
      </c>
      <c r="W26" s="190" t="s">
        <v>548</v>
      </c>
      <c r="X26" s="268">
        <v>6776007.29</v>
      </c>
      <c r="Y26" s="190" t="s">
        <v>514</v>
      </c>
      <c r="Z26" s="190" t="s">
        <v>514</v>
      </c>
      <c r="AA26" s="190" t="s">
        <v>514</v>
      </c>
      <c r="AB26" s="268">
        <v>6776007.29</v>
      </c>
      <c r="AC26" s="190" t="s">
        <v>548</v>
      </c>
      <c r="AD26" s="268">
        <v>6776007.29</v>
      </c>
      <c r="AE26" s="190" t="s">
        <v>514</v>
      </c>
      <c r="AF26" s="190" t="s">
        <v>549</v>
      </c>
      <c r="AG26" s="269" t="s">
        <v>550</v>
      </c>
      <c r="AH26" s="190">
        <v>45716</v>
      </c>
      <c r="AI26" s="190">
        <v>45716</v>
      </c>
      <c r="AJ26" s="190">
        <v>45733</v>
      </c>
      <c r="AK26" s="190">
        <v>45733</v>
      </c>
      <c r="AL26" s="190" t="s">
        <v>514</v>
      </c>
      <c r="AM26" s="190" t="s">
        <v>514</v>
      </c>
      <c r="AN26" s="190" t="s">
        <v>514</v>
      </c>
      <c r="AO26" s="190" t="s">
        <v>514</v>
      </c>
      <c r="AP26" s="190" t="s">
        <v>514</v>
      </c>
      <c r="AQ26" s="190">
        <v>45744</v>
      </c>
      <c r="AR26" s="190" t="s">
        <v>514</v>
      </c>
      <c r="AS26" s="190">
        <v>45744</v>
      </c>
      <c r="AT26" s="190">
        <v>46007</v>
      </c>
      <c r="AU26" s="190" t="s">
        <v>514</v>
      </c>
      <c r="AV26"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FE09AE92-AB04-4210-8FBB-C067EDAC9467}"/>
  </hyperlinks>
  <printOptions horizontalCentered="1"/>
  <pageMargins left="0.59055118110236227" right="0.59055118110236227" top="0.59055118110236227" bottom="0.59055118110236227" header="0" footer="0"/>
  <pageSetup paperSize="8" scale="2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tabSelected="1" view="pageBreakPreview" topLeftCell="A4" zoomScaleNormal="90" zoomScaleSheetLayoutView="100" workbookViewId="0">
      <selection activeCell="B28" sqref="B28"/>
    </sheetView>
  </sheetViews>
  <sheetFormatPr defaultRowHeight="15.75" x14ac:dyDescent="0.25"/>
  <cols>
    <col min="1" max="2" width="66.140625" style="75" customWidth="1"/>
    <col min="3" max="3" width="32" style="42" customWidth="1"/>
    <col min="4" max="4" width="9.140625" style="42"/>
    <col min="5" max="5" width="31" style="42" customWidth="1"/>
    <col min="6" max="256" width="9.140625" style="42"/>
    <col min="257" max="258" width="66.140625" style="42" customWidth="1"/>
    <col min="259" max="512" width="9.140625" style="42"/>
    <col min="513" max="514" width="66.140625" style="42" customWidth="1"/>
    <col min="515" max="768" width="9.140625" style="42"/>
    <col min="769" max="770" width="66.140625" style="42" customWidth="1"/>
    <col min="771" max="1024" width="9.140625" style="42"/>
    <col min="1025" max="1026" width="66.140625" style="42" customWidth="1"/>
    <col min="1027" max="1280" width="9.140625" style="42"/>
    <col min="1281" max="1282" width="66.140625" style="42" customWidth="1"/>
    <col min="1283" max="1536" width="9.140625" style="42"/>
    <col min="1537" max="1538" width="66.140625" style="42" customWidth="1"/>
    <col min="1539" max="1792" width="9.140625" style="42"/>
    <col min="1793" max="1794" width="66.140625" style="42" customWidth="1"/>
    <col min="1795" max="2048" width="9.140625" style="42"/>
    <col min="2049" max="2050" width="66.140625" style="42" customWidth="1"/>
    <col min="2051" max="2304" width="9.140625" style="42"/>
    <col min="2305" max="2306" width="66.140625" style="42" customWidth="1"/>
    <col min="2307" max="2560" width="9.140625" style="42"/>
    <col min="2561" max="2562" width="66.140625" style="42" customWidth="1"/>
    <col min="2563" max="2816" width="9.140625" style="42"/>
    <col min="2817" max="2818" width="66.140625" style="42" customWidth="1"/>
    <col min="2819" max="3072" width="9.140625" style="42"/>
    <col min="3073" max="3074" width="66.140625" style="42" customWidth="1"/>
    <col min="3075" max="3328" width="9.140625" style="42"/>
    <col min="3329" max="3330" width="66.140625" style="42" customWidth="1"/>
    <col min="3331" max="3584" width="9.140625" style="42"/>
    <col min="3585" max="3586" width="66.140625" style="42" customWidth="1"/>
    <col min="3587" max="3840" width="9.140625" style="42"/>
    <col min="3841" max="3842" width="66.140625" style="42" customWidth="1"/>
    <col min="3843" max="4096" width="9.140625" style="42"/>
    <col min="4097" max="4098" width="66.140625" style="42" customWidth="1"/>
    <col min="4099" max="4352" width="9.140625" style="42"/>
    <col min="4353" max="4354" width="66.140625" style="42" customWidth="1"/>
    <col min="4355" max="4608" width="9.140625" style="42"/>
    <col min="4609" max="4610" width="66.140625" style="42" customWidth="1"/>
    <col min="4611" max="4864" width="9.140625" style="42"/>
    <col min="4865" max="4866" width="66.140625" style="42" customWidth="1"/>
    <col min="4867" max="5120" width="9.140625" style="42"/>
    <col min="5121" max="5122" width="66.140625" style="42" customWidth="1"/>
    <col min="5123" max="5376" width="9.140625" style="42"/>
    <col min="5377" max="5378" width="66.140625" style="42" customWidth="1"/>
    <col min="5379" max="5632" width="9.140625" style="42"/>
    <col min="5633" max="5634" width="66.140625" style="42" customWidth="1"/>
    <col min="5635" max="5888" width="9.140625" style="42"/>
    <col min="5889" max="5890" width="66.140625" style="42" customWidth="1"/>
    <col min="5891" max="6144" width="9.140625" style="42"/>
    <col min="6145" max="6146" width="66.140625" style="42" customWidth="1"/>
    <col min="6147" max="6400" width="9.140625" style="42"/>
    <col min="6401" max="6402" width="66.140625" style="42" customWidth="1"/>
    <col min="6403" max="6656" width="9.140625" style="42"/>
    <col min="6657" max="6658" width="66.140625" style="42" customWidth="1"/>
    <col min="6659" max="6912" width="9.140625" style="42"/>
    <col min="6913" max="6914" width="66.140625" style="42" customWidth="1"/>
    <col min="6915" max="7168" width="9.140625" style="42"/>
    <col min="7169" max="7170" width="66.140625" style="42" customWidth="1"/>
    <col min="7171" max="7424" width="9.140625" style="42"/>
    <col min="7425" max="7426" width="66.140625" style="42" customWidth="1"/>
    <col min="7427" max="7680" width="9.140625" style="42"/>
    <col min="7681" max="7682" width="66.140625" style="42" customWidth="1"/>
    <col min="7683" max="7936" width="9.140625" style="42"/>
    <col min="7937" max="7938" width="66.140625" style="42" customWidth="1"/>
    <col min="7939" max="8192" width="9.140625" style="42"/>
    <col min="8193" max="8194" width="66.140625" style="42" customWidth="1"/>
    <col min="8195" max="8448" width="9.140625" style="42"/>
    <col min="8449" max="8450" width="66.140625" style="42" customWidth="1"/>
    <col min="8451" max="8704" width="9.140625" style="42"/>
    <col min="8705" max="8706" width="66.140625" style="42" customWidth="1"/>
    <col min="8707" max="8960" width="9.140625" style="42"/>
    <col min="8961" max="8962" width="66.140625" style="42" customWidth="1"/>
    <col min="8963" max="9216" width="9.140625" style="42"/>
    <col min="9217" max="9218" width="66.140625" style="42" customWidth="1"/>
    <col min="9219" max="9472" width="9.140625" style="42"/>
    <col min="9473" max="9474" width="66.140625" style="42" customWidth="1"/>
    <col min="9475" max="9728" width="9.140625" style="42"/>
    <col min="9729" max="9730" width="66.140625" style="42" customWidth="1"/>
    <col min="9731" max="9984" width="9.140625" style="42"/>
    <col min="9985" max="9986" width="66.140625" style="42" customWidth="1"/>
    <col min="9987" max="10240" width="9.140625" style="42"/>
    <col min="10241" max="10242" width="66.140625" style="42" customWidth="1"/>
    <col min="10243" max="10496" width="9.140625" style="42"/>
    <col min="10497" max="10498" width="66.140625" style="42" customWidth="1"/>
    <col min="10499" max="10752" width="9.140625" style="42"/>
    <col min="10753" max="10754" width="66.140625" style="42" customWidth="1"/>
    <col min="10755" max="11008" width="9.140625" style="42"/>
    <col min="11009" max="11010" width="66.140625" style="42" customWidth="1"/>
    <col min="11011" max="11264" width="9.140625" style="42"/>
    <col min="11265" max="11266" width="66.140625" style="42" customWidth="1"/>
    <col min="11267" max="11520" width="9.140625" style="42"/>
    <col min="11521" max="11522" width="66.140625" style="42" customWidth="1"/>
    <col min="11523" max="11776" width="9.140625" style="42"/>
    <col min="11777" max="11778" width="66.140625" style="42" customWidth="1"/>
    <col min="11779" max="12032" width="9.140625" style="42"/>
    <col min="12033" max="12034" width="66.140625" style="42" customWidth="1"/>
    <col min="12035" max="12288" width="9.140625" style="42"/>
    <col min="12289" max="12290" width="66.140625" style="42" customWidth="1"/>
    <col min="12291" max="12544" width="9.140625" style="42"/>
    <col min="12545" max="12546" width="66.140625" style="42" customWidth="1"/>
    <col min="12547" max="12800" width="9.140625" style="42"/>
    <col min="12801" max="12802" width="66.140625" style="42" customWidth="1"/>
    <col min="12803" max="13056" width="9.140625" style="42"/>
    <col min="13057" max="13058" width="66.140625" style="42" customWidth="1"/>
    <col min="13059" max="13312" width="9.140625" style="42"/>
    <col min="13313" max="13314" width="66.140625" style="42" customWidth="1"/>
    <col min="13315" max="13568" width="9.140625" style="42"/>
    <col min="13569" max="13570" width="66.140625" style="42" customWidth="1"/>
    <col min="13571" max="13824" width="9.140625" style="42"/>
    <col min="13825" max="13826" width="66.140625" style="42" customWidth="1"/>
    <col min="13827" max="14080" width="9.140625" style="42"/>
    <col min="14081" max="14082" width="66.140625" style="42" customWidth="1"/>
    <col min="14083" max="14336" width="9.140625" style="42"/>
    <col min="14337" max="14338" width="66.140625" style="42" customWidth="1"/>
    <col min="14339" max="14592" width="9.140625" style="42"/>
    <col min="14593" max="14594" width="66.140625" style="42" customWidth="1"/>
    <col min="14595" max="14848" width="9.140625" style="42"/>
    <col min="14849" max="14850" width="66.140625" style="42" customWidth="1"/>
    <col min="14851" max="15104" width="9.140625" style="42"/>
    <col min="15105" max="15106" width="66.140625" style="42" customWidth="1"/>
    <col min="15107" max="15360" width="9.140625" style="42"/>
    <col min="15361" max="15362" width="66.140625" style="42" customWidth="1"/>
    <col min="15363" max="15616" width="9.140625" style="42"/>
    <col min="15617" max="15618" width="66.140625" style="42" customWidth="1"/>
    <col min="15619" max="15872" width="9.140625" style="42"/>
    <col min="15873" max="15874" width="66.140625" style="42" customWidth="1"/>
    <col min="15875" max="16128" width="9.140625" style="42"/>
    <col min="16129" max="16130" width="66.140625" style="42" customWidth="1"/>
    <col min="16131" max="16384" width="9.140625" style="42"/>
  </cols>
  <sheetData>
    <row r="1" spans="1:8" ht="18.75" x14ac:dyDescent="0.25">
      <c r="B1" s="25" t="s">
        <v>66</v>
      </c>
    </row>
    <row r="2" spans="1:8" ht="18.75" x14ac:dyDescent="0.3">
      <c r="B2" s="12" t="s">
        <v>8</v>
      </c>
    </row>
    <row r="3" spans="1:8" ht="18.75" x14ac:dyDescent="0.3">
      <c r="B3" s="12" t="s">
        <v>525</v>
      </c>
    </row>
    <row r="4" spans="1:8" x14ac:dyDescent="0.25">
      <c r="B4" s="30"/>
    </row>
    <row r="5" spans="1:8" ht="18.75" x14ac:dyDescent="0.3">
      <c r="A5" s="385" t="s">
        <v>527</v>
      </c>
      <c r="B5" s="385"/>
      <c r="C5" s="54"/>
      <c r="D5" s="54"/>
      <c r="E5" s="54"/>
      <c r="F5" s="54"/>
      <c r="G5" s="54"/>
      <c r="H5" s="54"/>
    </row>
    <row r="6" spans="1:8" ht="18.75" x14ac:dyDescent="0.3">
      <c r="A6" s="94"/>
      <c r="B6" s="94"/>
      <c r="C6" s="94"/>
      <c r="D6" s="94"/>
      <c r="E6" s="94"/>
      <c r="F6" s="94"/>
      <c r="G6" s="94"/>
      <c r="H6" s="94"/>
    </row>
    <row r="7" spans="1:8" ht="18.75" x14ac:dyDescent="0.25">
      <c r="A7" s="274" t="s">
        <v>7</v>
      </c>
      <c r="B7" s="274"/>
      <c r="C7" s="11"/>
      <c r="D7" s="11"/>
      <c r="E7" s="11"/>
      <c r="F7" s="11"/>
      <c r="G7" s="11"/>
      <c r="H7" s="11"/>
    </row>
    <row r="8" spans="1:8" ht="18.75" x14ac:dyDescent="0.25">
      <c r="A8" s="11"/>
      <c r="B8" s="11"/>
      <c r="C8" s="11"/>
      <c r="D8" s="11"/>
      <c r="E8" s="11"/>
      <c r="F8" s="11"/>
      <c r="G8" s="11"/>
      <c r="H8" s="11"/>
    </row>
    <row r="9" spans="1:8" x14ac:dyDescent="0.25">
      <c r="A9" s="275" t="str">
        <f>'1. паспорт местоположение'!A9:C9</f>
        <v>Общество с ограниченой ответветственостью "ПК-ЭНЕРГО"</v>
      </c>
      <c r="B9" s="275"/>
      <c r="C9" s="8"/>
      <c r="D9" s="8"/>
      <c r="E9" s="8"/>
      <c r="F9" s="8"/>
      <c r="G9" s="8"/>
      <c r="H9" s="8"/>
    </row>
    <row r="10" spans="1:8" x14ac:dyDescent="0.25">
      <c r="A10" s="276" t="s">
        <v>6</v>
      </c>
      <c r="B10" s="276"/>
      <c r="C10" s="6"/>
      <c r="D10" s="6"/>
      <c r="E10" s="6"/>
      <c r="F10" s="6"/>
      <c r="G10" s="6"/>
      <c r="H10" s="6"/>
    </row>
    <row r="11" spans="1:8" ht="18.75" x14ac:dyDescent="0.25">
      <c r="A11" s="11"/>
      <c r="B11" s="11"/>
      <c r="C11" s="11"/>
      <c r="D11" s="11"/>
      <c r="E11" s="11"/>
      <c r="F11" s="11"/>
      <c r="G11" s="11"/>
      <c r="H11" s="11"/>
    </row>
    <row r="12" spans="1:8" ht="30.75" customHeight="1" x14ac:dyDescent="0.25">
      <c r="A12" s="275" t="str">
        <f>'1. паспорт местоположение'!A12:C12</f>
        <v>_______J_PC20252922_____________________</v>
      </c>
      <c r="B12" s="275"/>
      <c r="C12" s="8"/>
      <c r="D12" s="8"/>
      <c r="E12" s="8"/>
      <c r="F12" s="8"/>
      <c r="G12" s="8"/>
      <c r="H12" s="8"/>
    </row>
    <row r="13" spans="1:8" x14ac:dyDescent="0.25">
      <c r="A13" s="276" t="s">
        <v>5</v>
      </c>
      <c r="B13" s="276"/>
      <c r="C13" s="6"/>
      <c r="D13" s="6"/>
      <c r="E13" s="6"/>
      <c r="F13" s="6"/>
      <c r="G13" s="6"/>
      <c r="H13" s="6"/>
    </row>
    <row r="14" spans="1:8" ht="18.75" x14ac:dyDescent="0.25">
      <c r="A14" s="10"/>
      <c r="B14" s="10"/>
      <c r="C14" s="10"/>
      <c r="D14" s="10"/>
      <c r="E14" s="10"/>
      <c r="F14" s="10"/>
      <c r="G14" s="10"/>
      <c r="H14" s="10"/>
    </row>
    <row r="15" spans="1:8" ht="39.200000000000003" customHeight="1" x14ac:dyDescent="0.25">
      <c r="A15" s="277"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5" s="277"/>
      <c r="C15" s="8"/>
      <c r="D15" s="8"/>
      <c r="E15" s="8"/>
      <c r="F15" s="8"/>
      <c r="G15" s="8"/>
      <c r="H15" s="8"/>
    </row>
    <row r="16" spans="1:8" x14ac:dyDescent="0.25">
      <c r="A16" s="276" t="s">
        <v>4</v>
      </c>
      <c r="B16" s="276"/>
      <c r="C16" s="6"/>
      <c r="D16" s="6"/>
      <c r="E16" s="6"/>
      <c r="F16" s="6"/>
      <c r="G16" s="6"/>
      <c r="H16" s="6"/>
    </row>
    <row r="17" spans="1:3" x14ac:dyDescent="0.25">
      <c r="B17" s="76"/>
    </row>
    <row r="18" spans="1:3" ht="33.75" customHeight="1" x14ac:dyDescent="0.25">
      <c r="A18" s="383" t="s">
        <v>444</v>
      </c>
      <c r="B18" s="384"/>
    </row>
    <row r="19" spans="1:3" x14ac:dyDescent="0.25">
      <c r="B19" s="30"/>
    </row>
    <row r="20" spans="1:3" ht="16.5" thickBot="1" x14ac:dyDescent="0.3">
      <c r="B20" s="126"/>
    </row>
    <row r="21" spans="1:3" ht="56.25" customHeight="1" thickBot="1" x14ac:dyDescent="0.3">
      <c r="A21" s="77" t="s">
        <v>316</v>
      </c>
      <c r="B21" s="194" t="str">
        <f>'1. паспорт местоположение'!C22</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row>
    <row r="22" spans="1:3" ht="16.5" thickBot="1" x14ac:dyDescent="0.3">
      <c r="A22" s="77" t="s">
        <v>317</v>
      </c>
      <c r="B22" s="23" t="s">
        <v>520</v>
      </c>
    </row>
    <row r="23" spans="1:3" ht="16.5" thickBot="1" x14ac:dyDescent="0.3">
      <c r="A23" s="77" t="s">
        <v>297</v>
      </c>
      <c r="B23" s="125" t="s">
        <v>492</v>
      </c>
    </row>
    <row r="24" spans="1:3" ht="73.5" customHeight="1" thickBot="1" x14ac:dyDescent="0.3">
      <c r="A24" s="77" t="s">
        <v>318</v>
      </c>
      <c r="B24" s="191" t="str">
        <f>'3.3 паспорт описание'!C23</f>
        <v xml:space="preserve">Замена 5 масленных выключателей на вакуумные выключатели 10 кВ с установкой микропроцесорной релейной защиты СИРИУС-2-В, СИРИУС-2-Л, СИРИУС-2-С. Замена 3 масленных выключателей на вакуумные выключатели 35 кВ с установкой микропроцесорной релейной защиты СИРИУС-2-В, СИРИУС-2-Л, СИРИУС-2-С. </v>
      </c>
    </row>
    <row r="25" spans="1:3" ht="16.5" thickBot="1" x14ac:dyDescent="0.3">
      <c r="A25" s="78" t="s">
        <v>512</v>
      </c>
      <c r="B25" s="23" t="str">
        <f>'3.3 паспорт описание'!C29</f>
        <v>2026 г.</v>
      </c>
    </row>
    <row r="26" spans="1:3" ht="16.5" thickBot="1" x14ac:dyDescent="0.3">
      <c r="A26" s="79" t="s">
        <v>319</v>
      </c>
      <c r="B26" s="122" t="s">
        <v>2</v>
      </c>
    </row>
    <row r="27" spans="1:3" ht="29.25" thickBot="1" x14ac:dyDescent="0.3">
      <c r="A27" s="85" t="s">
        <v>533</v>
      </c>
      <c r="B27" s="238">
        <v>19.946999999999999</v>
      </c>
    </row>
    <row r="28" spans="1:3" ht="16.5" thickBot="1" x14ac:dyDescent="0.3">
      <c r="A28" s="81" t="s">
        <v>320</v>
      </c>
      <c r="B28" s="237" t="s">
        <v>534</v>
      </c>
    </row>
    <row r="29" spans="1:3" ht="29.25" thickBot="1" x14ac:dyDescent="0.3">
      <c r="A29" s="86" t="s">
        <v>321</v>
      </c>
      <c r="B29" s="185" t="s">
        <v>514</v>
      </c>
    </row>
    <row r="30" spans="1:3" ht="29.25" thickBot="1" x14ac:dyDescent="0.3">
      <c r="A30" s="86" t="s">
        <v>322</v>
      </c>
      <c r="B30" s="185" t="s">
        <v>514</v>
      </c>
      <c r="C30" s="163"/>
    </row>
    <row r="31" spans="1:3" ht="16.5" thickBot="1" x14ac:dyDescent="0.3">
      <c r="A31" s="81" t="s">
        <v>323</v>
      </c>
      <c r="B31" s="123"/>
    </row>
    <row r="32" spans="1:3" ht="29.25" thickBot="1" x14ac:dyDescent="0.3">
      <c r="A32" s="86" t="s">
        <v>324</v>
      </c>
      <c r="B32" s="185" t="s">
        <v>514</v>
      </c>
    </row>
    <row r="33" spans="1:3" ht="16.5" thickBot="1" x14ac:dyDescent="0.3">
      <c r="A33" s="81" t="s">
        <v>325</v>
      </c>
      <c r="B33" s="185" t="s">
        <v>514</v>
      </c>
    </row>
    <row r="34" spans="1:3" ht="16.5" thickBot="1" x14ac:dyDescent="0.3">
      <c r="A34" s="81" t="s">
        <v>326</v>
      </c>
      <c r="B34" s="185" t="s">
        <v>514</v>
      </c>
    </row>
    <row r="35" spans="1:3" ht="16.5" thickBot="1" x14ac:dyDescent="0.3">
      <c r="A35" s="81" t="s">
        <v>327</v>
      </c>
      <c r="B35" s="185" t="s">
        <v>514</v>
      </c>
      <c r="C35" s="162"/>
    </row>
    <row r="36" spans="1:3" ht="16.5" thickBot="1" x14ac:dyDescent="0.3">
      <c r="A36" s="81" t="s">
        <v>328</v>
      </c>
      <c r="B36" s="185" t="s">
        <v>514</v>
      </c>
    </row>
    <row r="37" spans="1:3" ht="29.25" thickBot="1" x14ac:dyDescent="0.3">
      <c r="A37" s="86" t="s">
        <v>324</v>
      </c>
      <c r="B37" s="186"/>
    </row>
    <row r="38" spans="1:3" ht="16.5" thickBot="1" x14ac:dyDescent="0.3">
      <c r="A38" s="81" t="s">
        <v>325</v>
      </c>
      <c r="B38" s="185" t="s">
        <v>514</v>
      </c>
    </row>
    <row r="39" spans="1:3" ht="16.5" thickBot="1" x14ac:dyDescent="0.3">
      <c r="A39" s="81" t="s">
        <v>326</v>
      </c>
      <c r="B39" s="185" t="s">
        <v>514</v>
      </c>
    </row>
    <row r="40" spans="1:3" ht="16.5" thickBot="1" x14ac:dyDescent="0.3">
      <c r="A40" s="81" t="s">
        <v>327</v>
      </c>
      <c r="B40" s="185" t="s">
        <v>514</v>
      </c>
    </row>
    <row r="41" spans="1:3" ht="16.5" thickBot="1" x14ac:dyDescent="0.3">
      <c r="A41" s="81" t="s">
        <v>328</v>
      </c>
      <c r="B41" s="185" t="s">
        <v>514</v>
      </c>
    </row>
    <row r="42" spans="1:3" ht="29.25" thickBot="1" x14ac:dyDescent="0.3">
      <c r="A42" s="86" t="s">
        <v>324</v>
      </c>
      <c r="B42" s="161"/>
    </row>
    <row r="43" spans="1:3" ht="16.5" thickBot="1" x14ac:dyDescent="0.3">
      <c r="A43" s="81" t="s">
        <v>325</v>
      </c>
      <c r="B43" s="185" t="s">
        <v>514</v>
      </c>
    </row>
    <row r="44" spans="1:3" ht="16.5" thickBot="1" x14ac:dyDescent="0.3">
      <c r="A44" s="81" t="s">
        <v>326</v>
      </c>
      <c r="B44" s="185" t="s">
        <v>514</v>
      </c>
    </row>
    <row r="45" spans="1:3" ht="16.5" thickBot="1" x14ac:dyDescent="0.3">
      <c r="A45" s="81" t="s">
        <v>327</v>
      </c>
      <c r="B45" s="185" t="s">
        <v>514</v>
      </c>
    </row>
    <row r="46" spans="1:3" ht="16.5" thickBot="1" x14ac:dyDescent="0.3">
      <c r="A46" s="81" t="s">
        <v>328</v>
      </c>
      <c r="B46" s="185" t="s">
        <v>514</v>
      </c>
    </row>
    <row r="47" spans="1:3" ht="29.25" thickBot="1" x14ac:dyDescent="0.3">
      <c r="A47" s="86" t="s">
        <v>324</v>
      </c>
      <c r="B47" s="161"/>
    </row>
    <row r="48" spans="1:3" ht="16.5" thickBot="1" x14ac:dyDescent="0.3">
      <c r="A48" s="81" t="s">
        <v>325</v>
      </c>
      <c r="B48" s="185" t="s">
        <v>514</v>
      </c>
    </row>
    <row r="49" spans="1:3" ht="16.5" thickBot="1" x14ac:dyDescent="0.3">
      <c r="A49" s="81" t="s">
        <v>326</v>
      </c>
      <c r="B49" s="185" t="s">
        <v>514</v>
      </c>
    </row>
    <row r="50" spans="1:3" ht="16.5" thickBot="1" x14ac:dyDescent="0.3">
      <c r="A50" s="81" t="s">
        <v>327</v>
      </c>
      <c r="B50" s="185" t="s">
        <v>514</v>
      </c>
    </row>
    <row r="51" spans="1:3" ht="16.5" thickBot="1" x14ac:dyDescent="0.3">
      <c r="A51" s="81" t="s">
        <v>328</v>
      </c>
      <c r="B51" s="185" t="s">
        <v>514</v>
      </c>
      <c r="C51" s="162"/>
    </row>
    <row r="52" spans="1:3" ht="29.25" thickBot="1" x14ac:dyDescent="0.3">
      <c r="A52" s="86" t="s">
        <v>324</v>
      </c>
      <c r="B52" s="161"/>
      <c r="C52" s="162"/>
    </row>
    <row r="53" spans="1:3" ht="16.5" thickBot="1" x14ac:dyDescent="0.3">
      <c r="A53" s="81" t="s">
        <v>325</v>
      </c>
      <c r="B53" s="185" t="s">
        <v>514</v>
      </c>
      <c r="C53" s="162"/>
    </row>
    <row r="54" spans="1:3" ht="16.5" thickBot="1" x14ac:dyDescent="0.3">
      <c r="A54" s="81" t="s">
        <v>326</v>
      </c>
      <c r="B54" s="185" t="s">
        <v>514</v>
      </c>
    </row>
    <row r="55" spans="1:3" ht="16.5" thickBot="1" x14ac:dyDescent="0.3">
      <c r="A55" s="81" t="s">
        <v>327</v>
      </c>
      <c r="B55" s="185" t="s">
        <v>514</v>
      </c>
    </row>
    <row r="56" spans="1:3" ht="16.5" thickBot="1" x14ac:dyDescent="0.3">
      <c r="A56" s="81" t="s">
        <v>328</v>
      </c>
      <c r="B56" s="185" t="s">
        <v>514</v>
      </c>
    </row>
    <row r="57" spans="1:3" ht="29.25" thickBot="1" x14ac:dyDescent="0.3">
      <c r="A57" s="86" t="s">
        <v>329</v>
      </c>
      <c r="B57" s="161"/>
    </row>
    <row r="58" spans="1:3" ht="16.5" thickBot="1" x14ac:dyDescent="0.3">
      <c r="A58" s="81" t="s">
        <v>325</v>
      </c>
      <c r="B58" s="185" t="s">
        <v>514</v>
      </c>
    </row>
    <row r="59" spans="1:3" ht="16.5" thickBot="1" x14ac:dyDescent="0.3">
      <c r="A59" s="81" t="s">
        <v>326</v>
      </c>
      <c r="B59" s="185" t="s">
        <v>514</v>
      </c>
    </row>
    <row r="60" spans="1:3" ht="16.5" thickBot="1" x14ac:dyDescent="0.3">
      <c r="A60" s="81" t="s">
        <v>327</v>
      </c>
      <c r="B60" s="185" t="s">
        <v>514</v>
      </c>
    </row>
    <row r="61" spans="1:3" ht="16.5" thickBot="1" x14ac:dyDescent="0.3">
      <c r="A61" s="81" t="s">
        <v>328</v>
      </c>
      <c r="B61" s="185" t="s">
        <v>514</v>
      </c>
    </row>
    <row r="62" spans="1:3" ht="29.25" thickBot="1" x14ac:dyDescent="0.3">
      <c r="A62" s="86" t="s">
        <v>329</v>
      </c>
      <c r="B62" s="161"/>
    </row>
    <row r="63" spans="1:3" ht="16.5" thickBot="1" x14ac:dyDescent="0.3">
      <c r="A63" s="81" t="s">
        <v>325</v>
      </c>
      <c r="B63" s="185" t="s">
        <v>514</v>
      </c>
    </row>
    <row r="64" spans="1:3" ht="16.5" thickBot="1" x14ac:dyDescent="0.3">
      <c r="A64" s="81" t="s">
        <v>326</v>
      </c>
      <c r="B64" s="185" t="s">
        <v>514</v>
      </c>
    </row>
    <row r="65" spans="1:2" ht="16.5" thickBot="1" x14ac:dyDescent="0.3">
      <c r="A65" s="81" t="s">
        <v>327</v>
      </c>
      <c r="B65" s="185" t="s">
        <v>514</v>
      </c>
    </row>
    <row r="66" spans="1:2" ht="16.5" thickBot="1" x14ac:dyDescent="0.3">
      <c r="A66" s="81" t="s">
        <v>328</v>
      </c>
      <c r="B66" s="185" t="s">
        <v>514</v>
      </c>
    </row>
    <row r="67" spans="1:2" ht="29.25" thickBot="1" x14ac:dyDescent="0.3">
      <c r="A67" s="86" t="s">
        <v>329</v>
      </c>
      <c r="B67" s="161"/>
    </row>
    <row r="68" spans="1:2" ht="16.5" thickBot="1" x14ac:dyDescent="0.3">
      <c r="A68" s="81" t="s">
        <v>325</v>
      </c>
      <c r="B68" s="185" t="s">
        <v>514</v>
      </c>
    </row>
    <row r="69" spans="1:2" ht="16.5" thickBot="1" x14ac:dyDescent="0.3">
      <c r="A69" s="81" t="s">
        <v>326</v>
      </c>
      <c r="B69" s="185" t="s">
        <v>514</v>
      </c>
    </row>
    <row r="70" spans="1:2" ht="16.5" thickBot="1" x14ac:dyDescent="0.3">
      <c r="A70" s="81" t="s">
        <v>327</v>
      </c>
      <c r="B70" s="185" t="s">
        <v>514</v>
      </c>
    </row>
    <row r="71" spans="1:2" ht="16.5" thickBot="1" x14ac:dyDescent="0.3">
      <c r="A71" s="81" t="s">
        <v>328</v>
      </c>
      <c r="B71" s="185" t="s">
        <v>514</v>
      </c>
    </row>
    <row r="72" spans="1:2" ht="29.25" thickBot="1" x14ac:dyDescent="0.3">
      <c r="A72" s="86" t="s">
        <v>329</v>
      </c>
      <c r="B72" s="161"/>
    </row>
    <row r="73" spans="1:2" ht="16.5" thickBot="1" x14ac:dyDescent="0.3">
      <c r="A73" s="81" t="s">
        <v>325</v>
      </c>
      <c r="B73" s="185" t="s">
        <v>514</v>
      </c>
    </row>
    <row r="74" spans="1:2" ht="16.5" thickBot="1" x14ac:dyDescent="0.3">
      <c r="A74" s="81" t="s">
        <v>326</v>
      </c>
      <c r="B74" s="185" t="s">
        <v>514</v>
      </c>
    </row>
    <row r="75" spans="1:2" ht="16.5" thickBot="1" x14ac:dyDescent="0.3">
      <c r="A75" s="81" t="s">
        <v>327</v>
      </c>
      <c r="B75" s="185" t="s">
        <v>514</v>
      </c>
    </row>
    <row r="76" spans="1:2" ht="16.5" thickBot="1" x14ac:dyDescent="0.3">
      <c r="A76" s="81" t="s">
        <v>328</v>
      </c>
      <c r="B76" s="185" t="s">
        <v>514</v>
      </c>
    </row>
    <row r="77" spans="1:2" ht="29.25" thickBot="1" x14ac:dyDescent="0.3">
      <c r="A77" s="86" t="s">
        <v>329</v>
      </c>
      <c r="B77" s="161"/>
    </row>
    <row r="78" spans="1:2" ht="16.5" thickBot="1" x14ac:dyDescent="0.3">
      <c r="A78" s="81" t="s">
        <v>325</v>
      </c>
      <c r="B78" s="185" t="s">
        <v>514</v>
      </c>
    </row>
    <row r="79" spans="1:2" ht="16.5" thickBot="1" x14ac:dyDescent="0.3">
      <c r="A79" s="81" t="s">
        <v>326</v>
      </c>
      <c r="B79" s="185" t="s">
        <v>514</v>
      </c>
    </row>
    <row r="80" spans="1:2" ht="16.5" thickBot="1" x14ac:dyDescent="0.3">
      <c r="A80" s="81" t="s">
        <v>327</v>
      </c>
      <c r="B80" s="185" t="s">
        <v>514</v>
      </c>
    </row>
    <row r="81" spans="1:2" ht="16.5" thickBot="1" x14ac:dyDescent="0.3">
      <c r="A81" s="81" t="s">
        <v>328</v>
      </c>
      <c r="B81" s="185" t="s">
        <v>514</v>
      </c>
    </row>
    <row r="82" spans="1:2" ht="29.25" thickBot="1" x14ac:dyDescent="0.3">
      <c r="A82" s="86" t="s">
        <v>329</v>
      </c>
      <c r="B82" s="161"/>
    </row>
    <row r="83" spans="1:2" ht="16.5" thickBot="1" x14ac:dyDescent="0.3">
      <c r="A83" s="81" t="s">
        <v>325</v>
      </c>
      <c r="B83" s="185" t="s">
        <v>514</v>
      </c>
    </row>
    <row r="84" spans="1:2" ht="16.5" thickBot="1" x14ac:dyDescent="0.3">
      <c r="A84" s="81" t="s">
        <v>326</v>
      </c>
      <c r="B84" s="185" t="s">
        <v>514</v>
      </c>
    </row>
    <row r="85" spans="1:2" ht="16.5" thickBot="1" x14ac:dyDescent="0.3">
      <c r="A85" s="81" t="s">
        <v>327</v>
      </c>
      <c r="B85" s="185" t="s">
        <v>514</v>
      </c>
    </row>
    <row r="86" spans="1:2" ht="16.5" thickBot="1" x14ac:dyDescent="0.3">
      <c r="A86" s="81" t="s">
        <v>328</v>
      </c>
      <c r="B86" s="185" t="s">
        <v>514</v>
      </c>
    </row>
    <row r="87" spans="1:2" ht="29.25" thickBot="1" x14ac:dyDescent="0.3">
      <c r="A87" s="86" t="s">
        <v>330</v>
      </c>
      <c r="B87" s="123"/>
    </row>
    <row r="88" spans="1:2" ht="16.5" thickBot="1" x14ac:dyDescent="0.3">
      <c r="A88" s="81" t="s">
        <v>325</v>
      </c>
      <c r="B88" s="185" t="s">
        <v>514</v>
      </c>
    </row>
    <row r="89" spans="1:2" ht="16.5" thickBot="1" x14ac:dyDescent="0.3">
      <c r="A89" s="81" t="s">
        <v>326</v>
      </c>
      <c r="B89" s="185" t="s">
        <v>514</v>
      </c>
    </row>
    <row r="90" spans="1:2" ht="16.5" thickBot="1" x14ac:dyDescent="0.3">
      <c r="A90" s="81" t="s">
        <v>327</v>
      </c>
      <c r="B90" s="185" t="s">
        <v>514</v>
      </c>
    </row>
    <row r="91" spans="1:2" ht="16.5" thickBot="1" x14ac:dyDescent="0.3">
      <c r="A91" s="81" t="s">
        <v>328</v>
      </c>
      <c r="B91" s="185" t="s">
        <v>514</v>
      </c>
    </row>
    <row r="92" spans="1:2" ht="29.25" thickBot="1" x14ac:dyDescent="0.3">
      <c r="A92" s="80" t="s">
        <v>331</v>
      </c>
      <c r="B92" s="187"/>
    </row>
    <row r="93" spans="1:2" ht="16.5" thickBot="1" x14ac:dyDescent="0.3">
      <c r="A93" s="82" t="s">
        <v>323</v>
      </c>
      <c r="B93" s="185" t="s">
        <v>514</v>
      </c>
    </row>
    <row r="94" spans="1:2" ht="16.5" thickBot="1" x14ac:dyDescent="0.3">
      <c r="A94" s="82" t="s">
        <v>332</v>
      </c>
      <c r="B94" s="185" t="s">
        <v>514</v>
      </c>
    </row>
    <row r="95" spans="1:2" ht="16.5" thickBot="1" x14ac:dyDescent="0.3">
      <c r="A95" s="82" t="s">
        <v>333</v>
      </c>
      <c r="B95" s="185" t="s">
        <v>514</v>
      </c>
    </row>
    <row r="96" spans="1:2" ht="16.5" thickBot="1" x14ac:dyDescent="0.3">
      <c r="A96" s="82" t="s">
        <v>334</v>
      </c>
      <c r="B96" s="185" t="s">
        <v>514</v>
      </c>
    </row>
    <row r="97" spans="1:2" ht="16.5" thickBot="1" x14ac:dyDescent="0.3">
      <c r="A97" s="78" t="s">
        <v>335</v>
      </c>
      <c r="B97" s="185" t="s">
        <v>514</v>
      </c>
    </row>
    <row r="98" spans="1:2" ht="16.5" thickBot="1" x14ac:dyDescent="0.3">
      <c r="A98" s="78" t="s">
        <v>336</v>
      </c>
      <c r="B98" s="185" t="s">
        <v>514</v>
      </c>
    </row>
    <row r="99" spans="1:2" ht="16.5" thickBot="1" x14ac:dyDescent="0.3">
      <c r="A99" s="78" t="s">
        <v>337</v>
      </c>
      <c r="B99" s="185" t="s">
        <v>514</v>
      </c>
    </row>
    <row r="100" spans="1:2" ht="16.5" thickBot="1" x14ac:dyDescent="0.3">
      <c r="A100" s="79" t="s">
        <v>338</v>
      </c>
      <c r="B100" s="185" t="s">
        <v>514</v>
      </c>
    </row>
    <row r="101" spans="1:2" ht="16.5" thickBot="1" x14ac:dyDescent="0.3">
      <c r="A101" s="80" t="s">
        <v>339</v>
      </c>
      <c r="B101" s="80"/>
    </row>
    <row r="102" spans="1:2" ht="16.5" thickBot="1" x14ac:dyDescent="0.3">
      <c r="A102" s="83" t="s">
        <v>340</v>
      </c>
      <c r="B102" s="185" t="s">
        <v>514</v>
      </c>
    </row>
    <row r="103" spans="1:2" ht="16.5" thickBot="1" x14ac:dyDescent="0.3">
      <c r="A103" s="83" t="s">
        <v>341</v>
      </c>
      <c r="B103" s="185" t="s">
        <v>514</v>
      </c>
    </row>
    <row r="104" spans="1:2" ht="16.5" thickBot="1" x14ac:dyDescent="0.3">
      <c r="A104" s="83" t="s">
        <v>342</v>
      </c>
      <c r="B104" s="185" t="s">
        <v>514</v>
      </c>
    </row>
    <row r="105" spans="1:2" ht="16.5" thickBot="1" x14ac:dyDescent="0.3">
      <c r="A105" s="83" t="s">
        <v>343</v>
      </c>
      <c r="B105" s="185" t="s">
        <v>514</v>
      </c>
    </row>
    <row r="106" spans="1:2" ht="16.5" thickBot="1" x14ac:dyDescent="0.3">
      <c r="A106" s="84" t="s">
        <v>344</v>
      </c>
      <c r="B106" s="185" t="s">
        <v>514</v>
      </c>
    </row>
    <row r="107" spans="1:2" ht="30.75" thickBot="1" x14ac:dyDescent="0.3">
      <c r="A107" s="82" t="s">
        <v>345</v>
      </c>
      <c r="B107" s="185" t="s">
        <v>514</v>
      </c>
    </row>
    <row r="108" spans="1:2" ht="29.25" thickBot="1" x14ac:dyDescent="0.3">
      <c r="A108" s="78" t="s">
        <v>346</v>
      </c>
      <c r="B108" s="185" t="s">
        <v>514</v>
      </c>
    </row>
    <row r="109" spans="1:2" ht="16.5" thickBot="1" x14ac:dyDescent="0.3">
      <c r="A109" s="82" t="s">
        <v>323</v>
      </c>
      <c r="B109" s="185" t="s">
        <v>514</v>
      </c>
    </row>
    <row r="110" spans="1:2" ht="16.5" thickBot="1" x14ac:dyDescent="0.3">
      <c r="A110" s="82" t="s">
        <v>347</v>
      </c>
      <c r="B110" s="185" t="s">
        <v>514</v>
      </c>
    </row>
    <row r="111" spans="1:2" ht="16.5" thickBot="1" x14ac:dyDescent="0.3">
      <c r="A111" s="82" t="s">
        <v>348</v>
      </c>
      <c r="B111" s="185" t="s">
        <v>514</v>
      </c>
    </row>
    <row r="112" spans="1:2" ht="16.5" thickBot="1" x14ac:dyDescent="0.3">
      <c r="A112" s="87" t="s">
        <v>349</v>
      </c>
      <c r="B112" s="185" t="s">
        <v>514</v>
      </c>
    </row>
    <row r="113" spans="1:2" ht="16.5" thickBot="1" x14ac:dyDescent="0.3">
      <c r="A113" s="78" t="s">
        <v>350</v>
      </c>
      <c r="B113" s="185" t="s">
        <v>514</v>
      </c>
    </row>
    <row r="114" spans="1:2" ht="16.5" thickBot="1" x14ac:dyDescent="0.3">
      <c r="A114" s="83" t="s">
        <v>351</v>
      </c>
      <c r="B114" s="185" t="s">
        <v>514</v>
      </c>
    </row>
    <row r="115" spans="1:2" ht="16.5" thickBot="1" x14ac:dyDescent="0.3">
      <c r="A115" s="83" t="s">
        <v>352</v>
      </c>
      <c r="B115" s="185" t="s">
        <v>514</v>
      </c>
    </row>
    <row r="116" spans="1:2" ht="16.5" thickBot="1" x14ac:dyDescent="0.3">
      <c r="A116" s="83" t="s">
        <v>353</v>
      </c>
      <c r="B116" s="185" t="s">
        <v>514</v>
      </c>
    </row>
    <row r="117" spans="1:2" ht="29.25" thickBot="1" x14ac:dyDescent="0.3">
      <c r="A117" s="88" t="s">
        <v>354</v>
      </c>
      <c r="B117" s="124" t="s">
        <v>2</v>
      </c>
    </row>
    <row r="118" spans="1:2" ht="28.5" x14ac:dyDescent="0.25">
      <c r="A118" s="80" t="s">
        <v>355</v>
      </c>
      <c r="B118" s="380" t="s">
        <v>514</v>
      </c>
    </row>
    <row r="119" spans="1:2" x14ac:dyDescent="0.25">
      <c r="A119" s="83" t="s">
        <v>356</v>
      </c>
      <c r="B119" s="381"/>
    </row>
    <row r="120" spans="1:2" x14ac:dyDescent="0.25">
      <c r="A120" s="83" t="s">
        <v>357</v>
      </c>
      <c r="B120" s="381"/>
    </row>
    <row r="121" spans="1:2" x14ac:dyDescent="0.25">
      <c r="A121" s="83" t="s">
        <v>358</v>
      </c>
      <c r="B121" s="381"/>
    </row>
    <row r="122" spans="1:2" x14ac:dyDescent="0.25">
      <c r="A122" s="83" t="s">
        <v>359</v>
      </c>
      <c r="B122" s="381"/>
    </row>
    <row r="123" spans="1:2" ht="16.5" thickBot="1" x14ac:dyDescent="0.3">
      <c r="A123" s="89" t="s">
        <v>360</v>
      </c>
      <c r="B123" s="382"/>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2026-02-13T08:52:10Z</dcterms:modified>
</cp:coreProperties>
</file>